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STU\Развитие\ГКПЗ\ГКПЗ 2017\ГКПЗ 4 кв 2017 г (САСТУ)\ТО ВОЛС\ТО ВОЛС 2018-2020\Версия в Договор\"/>
    </mc:Choice>
  </mc:AlternateContent>
  <bookViews>
    <workbookView xWindow="0" yWindow="0" windowWidth="24750" windowHeight="12285"/>
  </bookViews>
  <sheets>
    <sheet name="актуальный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1" i="1" l="1"/>
  <c r="K135" i="1"/>
  <c r="J121" i="1"/>
  <c r="I97" i="1"/>
  <c r="I86" i="1" l="1"/>
  <c r="H262" i="1" l="1"/>
  <c r="L261" i="1"/>
  <c r="L260" i="1"/>
  <c r="L259" i="1"/>
  <c r="Q258" i="1"/>
  <c r="P258" i="1"/>
  <c r="N258" i="1"/>
  <c r="M258" i="1"/>
  <c r="K258" i="1"/>
  <c r="J258" i="1"/>
  <c r="I258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Q231" i="1"/>
  <c r="P231" i="1"/>
  <c r="O231" i="1"/>
  <c r="N231" i="1"/>
  <c r="M231" i="1"/>
  <c r="K231" i="1"/>
  <c r="J231" i="1"/>
  <c r="I231" i="1"/>
  <c r="Q221" i="1"/>
  <c r="P221" i="1"/>
  <c r="O221" i="1"/>
  <c r="N221" i="1"/>
  <c r="M221" i="1"/>
  <c r="J221" i="1"/>
  <c r="I221" i="1"/>
  <c r="Q212" i="1"/>
  <c r="P212" i="1"/>
  <c r="O212" i="1"/>
  <c r="N212" i="1"/>
  <c r="M212" i="1"/>
  <c r="L212" i="1"/>
  <c r="J212" i="1"/>
  <c r="I212" i="1"/>
  <c r="Q201" i="1"/>
  <c r="P201" i="1"/>
  <c r="O201" i="1"/>
  <c r="N201" i="1"/>
  <c r="M201" i="1"/>
  <c r="L201" i="1"/>
  <c r="K201" i="1"/>
  <c r="J201" i="1"/>
  <c r="K180" i="1"/>
  <c r="N189" i="1"/>
  <c r="N188" i="1"/>
  <c r="N187" i="1"/>
  <c r="I180" i="1"/>
  <c r="J180" i="1"/>
  <c r="N181" i="1"/>
  <c r="Q180" i="1"/>
  <c r="P180" i="1"/>
  <c r="M180" i="1"/>
  <c r="Q135" i="1"/>
  <c r="P135" i="1"/>
  <c r="O135" i="1"/>
  <c r="N135" i="1"/>
  <c r="M135" i="1"/>
  <c r="J135" i="1"/>
  <c r="I135" i="1"/>
  <c r="Q121" i="1"/>
  <c r="P121" i="1"/>
  <c r="O121" i="1"/>
  <c r="N121" i="1"/>
  <c r="M121" i="1"/>
  <c r="L121" i="1"/>
  <c r="N114" i="1"/>
  <c r="N113" i="1"/>
  <c r="N112" i="1"/>
  <c r="N111" i="1"/>
  <c r="N110" i="1"/>
  <c r="N109" i="1"/>
  <c r="N108" i="1"/>
  <c r="N107" i="1"/>
  <c r="N106" i="1"/>
  <c r="N105" i="1"/>
  <c r="N104" i="1"/>
  <c r="N101" i="1"/>
  <c r="Q97" i="1"/>
  <c r="P97" i="1"/>
  <c r="O97" i="1"/>
  <c r="M97" i="1"/>
  <c r="L97" i="1"/>
  <c r="J97" i="1"/>
  <c r="J77" i="1"/>
  <c r="C86" i="1"/>
  <c r="P77" i="1"/>
  <c r="O77" i="1"/>
  <c r="N77" i="1"/>
  <c r="M77" i="1"/>
  <c r="L77" i="1"/>
  <c r="K77" i="1"/>
  <c r="I77" i="1"/>
  <c r="O40" i="1"/>
  <c r="O39" i="1"/>
  <c r="O38" i="1"/>
  <c r="O37" i="1"/>
  <c r="O36" i="1"/>
  <c r="O35" i="1"/>
  <c r="O34" i="1"/>
  <c r="O32" i="1"/>
  <c r="O30" i="1"/>
  <c r="O29" i="1"/>
  <c r="O28" i="1"/>
  <c r="P27" i="1"/>
  <c r="M27" i="1"/>
  <c r="L27" i="1"/>
  <c r="K27" i="1"/>
  <c r="J27" i="1"/>
  <c r="K15" i="1"/>
  <c r="K14" i="1"/>
  <c r="K13" i="1" s="1"/>
  <c r="L231" i="1" l="1"/>
  <c r="J262" i="1"/>
  <c r="K121" i="1"/>
  <c r="R121" i="1" s="1"/>
  <c r="K212" i="1"/>
  <c r="R212" i="1" s="1"/>
  <c r="I201" i="1"/>
  <c r="R201" i="1" s="1"/>
  <c r="K97" i="1"/>
  <c r="L258" i="1"/>
  <c r="Q27" i="1"/>
  <c r="N97" i="1"/>
  <c r="O180" i="1"/>
  <c r="L135" i="1"/>
  <c r="K221" i="1"/>
  <c r="O27" i="1"/>
  <c r="N180" i="1"/>
  <c r="L180" i="1"/>
  <c r="M262" i="1"/>
  <c r="P262" i="1"/>
  <c r="K262" i="1" l="1"/>
  <c r="N262" i="1"/>
  <c r="I262" i="1"/>
  <c r="R97" i="1"/>
  <c r="R221" i="1"/>
  <c r="L262" i="1"/>
  <c r="R231" i="1"/>
  <c r="R27" i="1"/>
  <c r="R135" i="1"/>
  <c r="R13" i="1"/>
  <c r="R180" i="1"/>
  <c r="Q262" i="1"/>
  <c r="R77" i="1"/>
  <c r="O258" i="1" l="1"/>
  <c r="R258" i="1" l="1"/>
  <c r="O262" i="1"/>
  <c r="R262" i="1" s="1"/>
</calcChain>
</file>

<file path=xl/sharedStrings.xml><?xml version="1.0" encoding="utf-8"?>
<sst xmlns="http://schemas.openxmlformats.org/spreadsheetml/2006/main" count="741" uniqueCount="416">
  <si>
    <t>по техническому обслуживанию волоконно-оптических линий связи АО «Тюменьэнерго»</t>
  </si>
  <si>
    <t>№ пп</t>
  </si>
  <si>
    <t>Наименование ВЛ (либо номера опор от_ до)</t>
  </si>
  <si>
    <t>Расстояние, км</t>
  </si>
  <si>
    <t>Способ крепления</t>
  </si>
  <si>
    <t>Марка кабеля</t>
  </si>
  <si>
    <t>Емкость, ОВ</t>
  </si>
  <si>
    <t>Год ввода в эксплуатацию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</si>
  <si>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</si>
  <si>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</si>
  <si>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</si>
  <si>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</si>
  <si>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</si>
  <si>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</si>
  <si>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</si>
  <si>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</si>
  <si>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</si>
  <si>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Филиал АО "Тюменьэнерго" Когалымские электрические сети</t>
  </si>
  <si>
    <t>ВЛ 110 кВ "Кирилловская - Инга"-1</t>
  </si>
  <si>
    <t>к телу опоры, в двух метрах под              нижней траверсой</t>
  </si>
  <si>
    <t>ОКЛЖ-Т-01-6-96-10/125-0,36/0,22-3,5/18-25,0</t>
  </si>
  <si>
    <t>Кирилловская- Уральская с отп. на ПС Апрельская, ПС Ягун</t>
  </si>
  <si>
    <t>к телу опоры, под              нижней траверсой</t>
  </si>
  <si>
    <t>ОКЛЖ-Т-01-6-48-10/125-0,36/0,22-3,5/18-24,0</t>
  </si>
  <si>
    <t>Филиал АО "Тюменьэнерго" Нефтеюганские электрические сети</t>
  </si>
  <si>
    <t>от ПС 110кВ АБЗ до оп № 68 ВЛ 110 кВ Фоминская - Югра, отпайка АБЗ</t>
  </si>
  <si>
    <t>Под средней траверсой</t>
  </si>
  <si>
    <t>ОКМС -А - 6(2.4)СП-24(2)</t>
  </si>
  <si>
    <t xml:space="preserve">от оп № 68 до оп 64 ВЛ 110 кВ Югра - ПГЭС  3,4 (новый участок ВЛ); от оп № 64 до оп № 54 ВЛ 110 кВ  Фоминская - Югра отпайка Авангард </t>
  </si>
  <si>
    <t xml:space="preserve">оп № 54 - оп № 46 ВЛ 110 кВ Югра - Фоминская отпайка Авангард </t>
  </si>
  <si>
    <t>оп № 45 - оп № 37 ВЛ 110 кВ "Югра - ПГЭС 3,4 "(новй участок ВЛ)</t>
  </si>
  <si>
    <t xml:space="preserve">оп № 36 ВЛ 110 кВ Югра - ГИБДД -  оп № 204  ВЛ 110 кВ Фоминская - Югра  </t>
  </si>
  <si>
    <t>оп № 204  ВЛ 110 кВ Фоминская - Югра - мачта связи - ХМРЭС</t>
  </si>
  <si>
    <t>оп № 204 ВЛ 110 кВ Фоминская - Югра - ПС Фоминская                                                     (ХМРЭС - ПС 110 кВ Фоминская )</t>
  </si>
  <si>
    <t>ОКМС -А-4/2(2.8)СП-32(2)</t>
  </si>
  <si>
    <t>32/16</t>
  </si>
  <si>
    <t>оп № 181 ВЛ 110 кВ Фоминская - Югра -  ВЛ 110 кВ Югра - ГИБДД                                  (ХМРЭС -  ПС 110 кВ ГИБДД)</t>
  </si>
  <si>
    <t>ОКМС -А-4/2(2.4)СП-16(2)</t>
  </si>
  <si>
    <t>ВЛ 110 кВ Фоминская -Югра отпайка  Пойма  (ПС 110кВ Пойма - ПС220 кВ Югра)</t>
  </si>
  <si>
    <t>ДС - 21,5 -6z5 24</t>
  </si>
  <si>
    <t>ВЛ 110 кВ Фоминская - Югра (ПС 220 кВ Югра - ХМ РЭС)</t>
  </si>
  <si>
    <t>ДС - 21,5 -6z5 32</t>
  </si>
  <si>
    <t>ВЛ 110 кВ Росляковская - Хантос  (ПП 110 кВ Хантос - ПС 220 кВ Росляковская)</t>
  </si>
  <si>
    <t>ОКЛЖ -01-06-12-15</t>
  </si>
  <si>
    <t>В грунте  (ПП 110 кВ Хантос - ПС 220 кВ Росляковская)</t>
  </si>
  <si>
    <t xml:space="preserve">Вдоль оси ВЛ 110 кВ Росляковская - Хантос                   </t>
  </si>
  <si>
    <t>ОКЛК-01-4-24-10/125-0.36/0.22-3.5/18-7.0</t>
  </si>
  <si>
    <t>ВЛ 110 кВ Росляковская - Приобская ( ПС 220 кВ Росляковская - ПС 110 кВ Приобская)</t>
  </si>
  <si>
    <t>ВЛ 110 кВ Средний Балык - Угутский (ПП 110кВ Средне - Угутская - ПП 110 кВ Угутский )</t>
  </si>
  <si>
    <t>ДС - 21,5 - 6z - 5/8</t>
  </si>
  <si>
    <t>ВЛ 110 кВ Средний Балык - Угутский ( ПП 110 кВ Угутский - ПС 110 кВ КНС - 20)</t>
  </si>
  <si>
    <t>ВЛ 110 кВ Средний Балык - Угутский (ПС 110 кВ КНС 20 - ПС 220 кВ Средний Балык)</t>
  </si>
  <si>
    <t>оп "Б" ВЛ 110 кВ  Магистральная  -  Средний Балык - отпайка ПС 110 кВ Сибирь (Будет переустройство)</t>
  </si>
  <si>
    <t>ОПН -ДПТ - 05-032А08-27,5</t>
  </si>
  <si>
    <t>оп № 9 ВЛ 110 кВ Ленинская - Широковская -  ПС 110 кВ Островная</t>
  </si>
  <si>
    <t>ОПН -ДПТ - 05-032А08-17,5</t>
  </si>
  <si>
    <t>ВЛ 110 кВ Магистральная - Средний Балык ,отпайка ВЛ 110 кВ Малобалыкская (ПС 500 кВ  Магистральная - ПС 110 кВ Малобалыкская )</t>
  </si>
  <si>
    <t>Под нижней траверсой</t>
  </si>
  <si>
    <t>ОКЛЖ -01-16-10/125-0,36/0,22-3,5/18 -20</t>
  </si>
  <si>
    <t>Отпайка от М8 оп №21 ВЛ 110 кВ «КС6 – Эвихон», Вандрас- КС 6 (Отпайка на ПС 110 кВ КС 6)</t>
  </si>
  <si>
    <t>ОПН -ДПТ - 06-024А08-17,5</t>
  </si>
  <si>
    <t xml:space="preserve">Отпайка от М10 оп №101 ВЛ 110 кВ Кинтус – Вандрас, КС-6 – Вандрас, отпайка ЛПХ </t>
  </si>
  <si>
    <t>Отпайка от М5 оп №101 ВЛ 110 кВ Магистральная - Кинтус ,отпайка Лиственная</t>
  </si>
  <si>
    <t xml:space="preserve">Отпайка от  М9  оп № 148 ВЛ 110 кВ Магистральная - Средний Балык </t>
  </si>
  <si>
    <t xml:space="preserve">Отпайка от М3 оп №47 ВЛ 110 кВ Пыть- Ях – Лосинка, отпайка Очимкинская </t>
  </si>
  <si>
    <t xml:space="preserve">Отпайка от М4 оп №150 ВЛ 110 кВ Лосинка - Ленинская </t>
  </si>
  <si>
    <t>ОПН –ДПТ – 06-024А08-17,5</t>
  </si>
  <si>
    <t>Отпайка от М1 Оп № 1 ВЛ 35 кВ Центральная 1,2 (Отпайка на ПС 110 кВ Нефтеюганская )</t>
  </si>
  <si>
    <t>ОПН –ДПТ – 06-08А08-17,5</t>
  </si>
  <si>
    <t>Отпайка от М5-15 Оп № 25 ВЛ 35 кВ Городская 1,2 (Отпайка на ПС 110 кВ Нефтеюганская )</t>
  </si>
  <si>
    <t>ОКМС - А -1/5(2,4) Сп - 4(2) 15 кН</t>
  </si>
  <si>
    <t>Отпайка от М2 – 10 оп № 170а ВЛ 110 кВ Правдинская – Меркурий , ВЛ 110 кВ Отпайка Приразломная</t>
  </si>
  <si>
    <t>Отпайка от  М2 - 17  оп № 64 ВЛ 110 кВ Правдинская – Меркурий ,Отпайка ВЛ 110 кВ Северный Салым</t>
  </si>
  <si>
    <t>ВЛ 110 кВ Петелинский (Сибирь)-Пойковская - оп № 47 ВЛ 110 кВ Магистральная-Ср.Балык ,ВЛ 110 кВ Святогор - Средний Балык ( ПС 110 кВ Сибирь - ПС 500 кВ Святогор)</t>
  </si>
  <si>
    <t>ОПН -ДПТ - 06-24А08-27,5</t>
  </si>
  <si>
    <t>ВЛ 110 кВ Петелинский (Сибирь) - Святогор ( ПС 110 кВ Сибирь - ПС 500 кВ Святогор)</t>
  </si>
  <si>
    <t xml:space="preserve"> ВЛ 110 кВ Святогор -  Чупальская</t>
  </si>
  <si>
    <t>ОКГТ</t>
  </si>
  <si>
    <t>ОКГТ-с-1-32(G652)-14.8/102</t>
  </si>
  <si>
    <t>ВЛ 110 кВ Соровская - Чупальская</t>
  </si>
  <si>
    <t>ПС 110 кВ Правдинская - Оп № 82 ВЛ 110 кВ Магистральная - Пойковская</t>
  </si>
  <si>
    <t>ОПН-ДПТ -06-024А08-15кН</t>
  </si>
  <si>
    <t>Оп № 82 ВЛ 110 кВ Магистральная - Пойковская - ПС 110 кВ Тепловская</t>
  </si>
  <si>
    <t>Оп № 21 ВЛ 110 кВ Правдинская - Пойковская - ВЛ 110 кВ Отпайка Мушкино (Отпайка на ПС 110 кВ Мушкино )</t>
  </si>
  <si>
    <t>Оп № 38 ВЛ 110 кВ Правдинская - Пойковская - ПС 110 кВ Пойковская</t>
  </si>
  <si>
    <t>ПС 110 кВ Пойковская - Правдинский РЭС ( по ВЛ 6кВ)</t>
  </si>
  <si>
    <t>ВЛ 110 кВ Ленинская - Восточно-Сургутская</t>
  </si>
  <si>
    <t>ДПТа-П-48У(6x8)-30кН</t>
  </si>
  <si>
    <t xml:space="preserve">ВЛ 110 кВ Восточный - Восточно-Сургутская </t>
  </si>
  <si>
    <t>Тросостойка</t>
  </si>
  <si>
    <t>ОКГТ-с-1-48(G652)-14.8/102</t>
  </si>
  <si>
    <t>ВЛ 110 кВ Восточный - Восточно-Сургутская  (рез.)</t>
  </si>
  <si>
    <t>ОКГТ-с-1-24(G652)-14.8/102</t>
  </si>
  <si>
    <t>ВЛ 110 кВ отпайка Асомкинская (ПС Восточно-Сургутская- ПС 110 кВ Асомкинская)</t>
  </si>
  <si>
    <t>ВЛ 110 кВ Пыть-Ях - Восточный</t>
  </si>
  <si>
    <t>ВЛ 110 кВ отпайка КС-4</t>
  </si>
  <si>
    <t xml:space="preserve">ВЛ 110 кВ отпайка Катесовская </t>
  </si>
  <si>
    <t>ВЛ 35 кВ Пыть -Ях - Звездная (ПС 500 кВ - Мамонтовская ПТБ)</t>
  </si>
  <si>
    <t>ДПТа-П-48У(6x8)-20кН</t>
  </si>
  <si>
    <t>ВЛ 110 кВ Вектор- Нефтеюганская</t>
  </si>
  <si>
    <t>ОКК-0,22-24 16 кН</t>
  </si>
  <si>
    <t>ВЛ 110 кВ Ленинская - Вектор</t>
  </si>
  <si>
    <t>Филиал АО "Тюменьэнерго" Нижневартовские электрические сети</t>
  </si>
  <si>
    <t>ВЛ-10кВ Обская-АБК-1</t>
  </si>
  <si>
    <t>под верхней траверсой, под нижней траверсой</t>
  </si>
  <si>
    <t xml:space="preserve">ОКЛЖ-01-6-12-10\125-0,36\0,22-3,5\18-19,5 </t>
  </si>
  <si>
    <t>ВЛ-110кВ Мегион-Восток  с отпайкой на ПС Обская</t>
  </si>
  <si>
    <t xml:space="preserve"> тросостойка средняя</t>
  </si>
  <si>
    <t>ВЛ-110кВ Кирьяновская-ГПП-7-2 с отпайкой на ПС Дельта -1</t>
  </si>
  <si>
    <t>тросостойка средняя</t>
  </si>
  <si>
    <t xml:space="preserve">ОКЛЖ-01-6-16-10\125-0,36\0,22-3,5\18-19,5 </t>
  </si>
  <si>
    <t>АБК НВЭС - ПС 110 кВ Центральная</t>
  </si>
  <si>
    <t>тросостойка нижняя и средняя</t>
  </si>
  <si>
    <t>ВЛ-110кВ Самотлор-Мирная-1,2  с отпайками на ПС КНС-4, ПС КНС-21</t>
  </si>
  <si>
    <t xml:space="preserve">ОКЛЖ-01-6-12-10\125-0,36\0,22-3,5\18-20 </t>
  </si>
  <si>
    <t>ВЛ-110кВ Мирная-Факел-2  с отпайками на ПС КНС-26, ПС Луч</t>
  </si>
  <si>
    <t>ВЛ-110кВ Кирьяновская-Ватинская, Васильев-Ватинская, Васильев-Сев.Покурская, Васильев-Мартовская</t>
  </si>
  <si>
    <t xml:space="preserve">ОКЛЖ-01-6-16-10\125-0,36\0,22-3,5\18-25 </t>
  </si>
  <si>
    <t>ВЛ-110кВ Мегион-Кирьяновская-2 с отпайкой на ПС Мега</t>
  </si>
  <si>
    <t>ниже нижней траверсы на 2 метра на пересечениях на уровне средней траверсы</t>
  </si>
  <si>
    <t xml:space="preserve">ДПТа-Э-48-У(6х8)-25кН </t>
  </si>
  <si>
    <t>ВЛ-110кВ Самотлор-Космос-2 с отпайками на ПС КНС-2, КНС-28, Ясная</t>
  </si>
  <si>
    <t>средняя</t>
  </si>
  <si>
    <t>ВЛ-110кВ Восток-Колмаковская</t>
  </si>
  <si>
    <t xml:space="preserve">ОКЛЖ-01-6-16-10\125-0,36\0,22-3,5\18-20 </t>
  </si>
  <si>
    <t>ВЛ 110 кВ Кирьяновская-
ГПП-7-1 с отпайкой на ПС Таежная</t>
  </si>
  <si>
    <t xml:space="preserve">ОКЛЖ-Т-6-48-10\125-0,36\0,22-3,5\18-20,0 </t>
  </si>
  <si>
    <t>ВЛ-110кВ Кирьяновская-Восточный ПП с отпайками на ПС Ермаковская, Заобъе, Кетовская, Новопокурская, Ореховская</t>
  </si>
  <si>
    <t>ниже нижней траверсы на 2метра на пересечениях на уровне средней траверсы</t>
  </si>
  <si>
    <t xml:space="preserve">ОКЛЖ-Т-6-48-10\125-0,36\0,22-3,5\18-30,0 </t>
  </si>
  <si>
    <t>ВЛ 110 кВ Восточный ПП - Покамасовская -1</t>
  </si>
  <si>
    <t>ВЛ 110 кВ Кирьяновская - Лысенковская -1,2 с отп. на ПС Северо-Ватинская, ПС Южно-Аганская, ПС Январская</t>
  </si>
  <si>
    <t>ВЛ 110 кВ Комета - Лысенковская - 1,2 с отп. на ПС Аганская</t>
  </si>
  <si>
    <t>ОКЛЖ-Т-6-48-10\125-0,36\0,22-3,5\18-30,0 (оптический кабель самонесущий неметаллический)</t>
  </si>
  <si>
    <t>ВЛ 10 кВ Обская-Колмаковская</t>
  </si>
  <si>
    <t xml:space="preserve">ДПТа-П-16А-4(6)-20кН
</t>
  </si>
  <si>
    <t>ВЛ 10 кВ Колмаковская-Южная</t>
  </si>
  <si>
    <t>ВЛ 110 кВ Васильев-Мартовская</t>
  </si>
  <si>
    <t>ДПТа-Э-16А-2(6)-25кН
(оптический кабель самонесущий неметаллический)</t>
  </si>
  <si>
    <t>ПС 110 кВ Центральная - ПТПП НВЭС с заходом на ПС 110 кВ Западная</t>
  </si>
  <si>
    <t>Филиал Ноябрьские Электрические Сети</t>
  </si>
  <si>
    <t>ВЛ110 кВ Муравленковская - Барсуковская1 с отп на ПС Новопурпейская, СП Барсуковский, с заходами на ПС Новопурпейская, СП Барсуковский</t>
  </si>
  <si>
    <t>под средней траверсой</t>
  </si>
  <si>
    <t>ОКЛЖ-Т-01-6-24-10/125-0,36-022-3,5/18-25</t>
  </si>
  <si>
    <t>ВЛ110 кВ Тарко-Сале - ПП Комсомольский с отп на ПС УКПГ, ПС Комсомольская, с заходами на ПП Комсомольский, ПС Комсомольская, ПС УКПГ.</t>
  </si>
  <si>
    <t>ВЛ110 кВ ПП Комсомольский - СП Барсуковский</t>
  </si>
  <si>
    <t>ВЛ110 кВ НПГЭ – Летняя, с заходами на ПС Летняя, НПГЭ</t>
  </si>
  <si>
    <t>ВЛ110 кв Тарко-Сале – Светлая, с заходами на ПС Сигнал, ПС Фортуна, ПС Светлая, РДП ПРЭС</t>
  </si>
  <si>
    <t>ВЛ110 кВ ПП Северный – Светлая, с заходами на ПП Северный, ПС Тарасовская</t>
  </si>
  <si>
    <t>ВЛ 10 кВ База1 "ПС Летняя - КНБ"</t>
  </si>
  <si>
    <t>ВЛ 10 кВ База1 "КНБ - ПС Комплект"</t>
  </si>
  <si>
    <t>ВЛ 10 кВ Ф-А24  "ПС Комплект - АК ЯН ПМЭС"</t>
  </si>
  <si>
    <t>ВЛ 10 кВ Ф-А24  "ПС Комплект - ПС Адмиральская"</t>
  </si>
  <si>
    <t>ВЛ 10 кВ Ф-А24 "ПС Комплект - АК НЭС"</t>
  </si>
  <si>
    <t>ВЛ 10 кВ Ф-А15 "АК ЯН ПМЭС - АК НЭС"</t>
  </si>
  <si>
    <t>ВЛ 10 кВ Ф-А15 "ПС Адмиральская - АК НЭС"</t>
  </si>
  <si>
    <t>ВЛ 10 кВ Ф-А15 далее по КЛС Ростелком "АК НЭС - Уралсвязьинформ"</t>
  </si>
  <si>
    <t>от муфты на опоре №29 ВЛ10кВ Ф-А15 проложена в кабельной канализации до АБК НЭС</t>
  </si>
  <si>
    <t>ОКЛСт-01-6-24-1,0</t>
  </si>
  <si>
    <t>ВЛ 110 кВ "Владимирская-ЯнгаЯха"</t>
  </si>
  <si>
    <t>ВЛ 110 кВ "ПС Янгаяха - ПС Городская"</t>
  </si>
  <si>
    <t>ВЛ 10 кВ База1 "ПС Городская - РПБ НЭС"</t>
  </si>
  <si>
    <t>ВЛ110 кВ Пуль-Яха - Стрела с отп на ПС Ханупа, заход на ПС Стрела, ПС Ханупа, РДП МРЭС</t>
  </si>
  <si>
    <t>ВЛ110 кВ Муравленковская - Стрела</t>
  </si>
  <si>
    <t>ВЛ110 кВ Муравленковкая – Геращенко, с заходом на ПС Геращенко</t>
  </si>
  <si>
    <t>ВЛ110 кВ  Кирпичная-Геолог, с заходом на ПС Кирпичная, ПС Геолог</t>
  </si>
  <si>
    <t>ОКЛЖ-Т-01-6-24-10\125-0.36\0.22-3.5\18-20.0</t>
  </si>
  <si>
    <t>ВЛ110 кВ  КНС-1 – Разряд, с заходом на ПС КНС-1, ПС Разряд</t>
  </si>
  <si>
    <t>ОКЛЖ-Т-01-6-8-10\125-0.36\0.22-3.5\18-35.0</t>
  </si>
  <si>
    <t>Филиал АО "Тюменьэнерго" Северные электрические сети</t>
  </si>
  <si>
    <t>ВЛ 110 кВ Уренгой - Варенга-Яха (оп.5 - оп.13), далее по ВЛ 10 кВ ООО "Газпром добыча Ямбург" до ОАО "Ростелеком", УФ ТУ-6</t>
  </si>
  <si>
    <t>под нижней траверсой</t>
  </si>
  <si>
    <t>СКО-ДПТ-024А</t>
  </si>
  <si>
    <t>ВЛ 110 кВ Уренгой - УГТЭС-72</t>
  </si>
  <si>
    <t>ДС-14-6z-5/8</t>
  </si>
  <si>
    <t>ВЛ 110 кВ Уренгой - Варенга-Яха отпайка на ПС Опорная</t>
  </si>
  <si>
    <t>ОКЛЖТ-Т01-6-16</t>
  </si>
  <si>
    <t>ВЛ 110 кВ Уренгой - Варенга-Яха до ПС Варенга-Яха с заходом на ПС Новоуренгойская</t>
  </si>
  <si>
    <t>АБК Северных ЭС – АБК Уренгойского РЭС</t>
  </si>
  <si>
    <t>По эстакадам, чердакам производственных помещений, кабель-ростам</t>
  </si>
  <si>
    <t>ВЛ 110 кВ Ямбург - ЯГП-6 (до АБК ЯРЭС)</t>
  </si>
  <si>
    <t>ВЛ 110 кВ Уренгой - ПП 110 кВ Лимбя-Яха до пускорезервной ТЭЦ с заходами на ПС Фарафонтьевская, ПП Лимбя-Яха, ПС Головная, ПС Промплощадка</t>
  </si>
  <si>
    <t>Грозотрос, под нижней траверсой, под средней траверсой</t>
  </si>
  <si>
    <t>ОКГТ, ОКСН</t>
  </si>
  <si>
    <t>ВЛ 110 кВ Уренгой - УГП-5В - Буран с заходами на ПС УГП-2, ПС УГП-2В, ПС УГП-3, ПС УГП-4, ПС УГП-5, ПС УГП-5В.</t>
  </si>
  <si>
    <t>ДПТа-Э-48А            ДПТа-Э-16А</t>
  </si>
  <si>
    <t>48                                       16</t>
  </si>
  <si>
    <t xml:space="preserve">ВЛ 220 Надым - Салехард с заходами на регенерацтонный пункт 1 (РП-1) и регенерацтонный пункт 2 (РП-2) </t>
  </si>
  <si>
    <t>Грозотрос</t>
  </si>
  <si>
    <t>OPGW 75-A20SA\165MF</t>
  </si>
  <si>
    <t>ВЛ-110 кВ Надым - Багульник до АБК Надымского РЭС с заходом в ПАО "Ростелекмо" (г. Надым) и ПС 110кВ Морошка</t>
  </si>
  <si>
    <t>ОКЛЖ-Т-01-6-24</t>
  </si>
  <si>
    <t>Филиал АО "Тюменьэнерго" Сургутские электрические сети</t>
  </si>
  <si>
    <t>оп.37 - оп. 42 Сургут - Победа</t>
  </si>
  <si>
    <t>ОКЛЖ-Т-01-6-24-10\125-0,36\0,22-3,5\18-20</t>
  </si>
  <si>
    <t>оп.1/106 - 6/100 Победа - Ч.Мыс 1,2</t>
  </si>
  <si>
    <t>троссостойка</t>
  </si>
  <si>
    <t>OPGW 64-AL3\34-A20SA</t>
  </si>
  <si>
    <t>оп.1/106 - 18/88а Победа - Олимпийская</t>
  </si>
  <si>
    <t>оп.88 - оп.62 Барсово - Олимпийская</t>
  </si>
  <si>
    <t>ОКМС-А-3\3(2,4)Сп-12(2)-19,5кН</t>
  </si>
  <si>
    <t>оп.1 - оп.62 Барсово - Олимпийская</t>
  </si>
  <si>
    <t>ОКЛЖ-01-6-12-10\125-0,36\0,22-3,5\18-20,0</t>
  </si>
  <si>
    <t>оп.88 - оп.90 Победа - Олимпийская</t>
  </si>
  <si>
    <t>ОКЛЖ-01-6-8-10\125-0,36\0,22-3,5\18-20,0</t>
  </si>
  <si>
    <t>оп.1 - оп.5 отпайка Зеленая</t>
  </si>
  <si>
    <t>оп.57/6 - оп.57/7 Барсово - Северная</t>
  </si>
  <si>
    <t>ОКМС-А-2\4(2,4)Сп-8(2)-8кН</t>
  </si>
  <si>
    <t>оп.1 - оп.14а Пимская - Транспортная</t>
  </si>
  <si>
    <t>оп.1 - оп.2 отпайка Лянторская</t>
  </si>
  <si>
    <t>оп.47 - оп.57 Сургут - Барсово-4</t>
  </si>
  <si>
    <t>оп.21/1 - оп.21/26 Пимская - Вынга</t>
  </si>
  <si>
    <t>оп.14 - оп.21а Пимская-Контур-4</t>
  </si>
  <si>
    <t>оп.60/1 - оп.60/22 Сургут - Береговая</t>
  </si>
  <si>
    <t>ОКЛЖ-Т-01-6-24-10\125-0,36\0,22-3,5\18-18,0</t>
  </si>
  <si>
    <t>оп.1 - оп.3 отпайка Водная</t>
  </si>
  <si>
    <t>оп.1 - оп.8 отпайка Технолог</t>
  </si>
  <si>
    <t>ОКЛЖ-Т-01-6-24-10\125-0,36\0,22-3,5\18-15,0</t>
  </si>
  <si>
    <t>оп.82 - оп.68 Сургут - Полоцкая-2</t>
  </si>
  <si>
    <t>оп.1 - оп.8 отпайка Форпост</t>
  </si>
  <si>
    <t>оп.113 - оп.123 Сургут - Конденсат</t>
  </si>
  <si>
    <t>оп.1 - оп.7 отпайка Бензиновая</t>
  </si>
  <si>
    <t>оп.1 - оп.17 отпайка Солкино</t>
  </si>
  <si>
    <t>оп.1 - оп.37 отпайка Алмаз</t>
  </si>
  <si>
    <t>оп.1 - оп.6 отпайка Агат</t>
  </si>
  <si>
    <t>оп.63 - оп.108 отпайка Дальняя</t>
  </si>
  <si>
    <t>оп.1 - оп.155/47 Сургут - Югорская</t>
  </si>
  <si>
    <t>ОКМС-А-2\4(2,8)Сп-32(2)-25кН</t>
  </si>
  <si>
    <t>оп.153 - оп.1 отпайка Федоровская</t>
  </si>
  <si>
    <t>оп.1 - оп.22 отпайка Элегаз</t>
  </si>
  <si>
    <t>оп.169 - оп.153 Сургут-Имилор (Федоровская - КНС-1)</t>
  </si>
  <si>
    <t>ОКЛЖ-Т-01-6-16-10/125-0,36/0,22-3,5/18-20</t>
  </si>
  <si>
    <t>Барсово - Олимпийская отпайка на Геолог</t>
  </si>
  <si>
    <t>ОКЛЖ-01-6-8-10/125-0,36/0,22-3,5/18-20,0</t>
  </si>
  <si>
    <t>ВЛ 220кВ Сургут-ГРЭС-1/ГРЭС-1-Барсово оп.20,19/18-1</t>
  </si>
  <si>
    <t>ОКСНД-17П-8Е-0,4/0,25-15</t>
  </si>
  <si>
    <t>ВЛ 220кВ ГРЭС-1-ГРЭС-2, цепь1 оп.1-20</t>
  </si>
  <si>
    <t>ВЛ 220кВ ГРЭС-1-ГРЭС-2,ц.2 оп.8 - 20</t>
  </si>
  <si>
    <t>A-DQ2Y (2N) 2Y3x4E 9\125-0,36\0,22</t>
  </si>
  <si>
    <t>ВЛ 220кВ Сургут -СГРЭС-1/СГРЭС-1-Барсово оп. 20,19/19-54а</t>
  </si>
  <si>
    <t>ОКЛЖтс-01-6-16-10/125-21</t>
  </si>
  <si>
    <t>ВЛ 220кВ СГРЭС-1-Барсово оп. 54а-54/23</t>
  </si>
  <si>
    <t>ВЛ 220кВ Барсово-Полоцкая оп. 54а-74</t>
  </si>
  <si>
    <t>ОКМС-ПТА-2/4(2,4)Сп-8(2)-19,5кН</t>
  </si>
  <si>
    <t>ВЛ 220кВ Полоцкая-Сомкино-2 оп. 1-34</t>
  </si>
  <si>
    <t>ВЛ 10кВ оп.7-12 (с оп.68 ВЛ 110кВ Барсово-Олимпийская до ИД Тюменьэнерго)</t>
  </si>
  <si>
    <t>ВЛ 110кВ ГорэнергоСургут-Северная  оп. 57 -69</t>
  </si>
  <si>
    <t>Филиал АО "Тюменьэнерго" "Энергокомплекс" г. Нягань</t>
  </si>
  <si>
    <t>ВЛ 220 кВ НГРЭС -Вандмтор 1.2</t>
  </si>
  <si>
    <t>под средней траверсой
в грозотрос</t>
  </si>
  <si>
    <t>ОКГТс-1-24(G652)-15,6/75;
ОКК-ПТ-0,22-24(20)</t>
  </si>
  <si>
    <t>ВЛ 110 кВ Белоярская - Октябрьская
пролёт  опор №379-596</t>
  </si>
  <si>
    <t>ДСт-21,5-6z-5/8</t>
  </si>
  <si>
    <t>ОТ 110 кВ Перегребное
пролет опор № 1-74</t>
  </si>
  <si>
    <t>ДСт-21,5-6z-5/9</t>
  </si>
  <si>
    <t>ВЛ 110 кВ Белоярская -  Шеркалы
пролет опор № 497-553</t>
  </si>
  <si>
    <t>ДСт-21,5-6z-5/16</t>
  </si>
  <si>
    <t>ВЛ 110 кВ Верхнеказымская - Белоярская</t>
  </si>
  <si>
    <t>ОКЛЖ-01-6-12-10/125-0,36/0,22-3,5/18-30,0</t>
  </si>
  <si>
    <t xml:space="preserve"> пролет опор № 1 - 277</t>
  </si>
  <si>
    <t>ОКЛК-01-4-12-10/125-0,36/0,22-3,5/18-7,0</t>
  </si>
  <si>
    <t>ВЛ 110 кВ Вандмтор - Сергино 1 пролет опор № 1-47</t>
  </si>
  <si>
    <t>ОПН-ДПТ-06-024А08-35,0</t>
  </si>
  <si>
    <t>ОТ 110 кВ Чара 1  пролет опор № 1-24</t>
  </si>
  <si>
    <t>ОТ 110 кВ Заречная 1</t>
  </si>
  <si>
    <t>пролет опор № 1-12</t>
  </si>
  <si>
    <t>ВЛ 110 кВ Красноленинская - Вандмтор 1 пролет опор № 1М-310</t>
  </si>
  <si>
    <t>ОКЛЖ-01-6-48-10/125-0,36/0,22-3,5/18-34,0;</t>
  </si>
  <si>
    <t>2013-14</t>
  </si>
  <si>
    <t>ОКЛК-01-4-12-10/125-0,36/0,22-3,5/18-7,1;</t>
  </si>
  <si>
    <t>ОКЛЖ-01-6-24-10/125-0,36/0,22-3,5/18-25,0</t>
  </si>
  <si>
    <t>ВЛ 110 кВ Красноленинская - Вандмтор 1 пролет опор № 1-контейнер связи</t>
  </si>
  <si>
    <t>ОТ ВЛ 110 кВ Красноленинская - Вандмтор 1 пролет опор № 1-ОПУ на ПС Красноленинская</t>
  </si>
  <si>
    <t>портал, лотки</t>
  </si>
  <si>
    <t>ОТ 110 кВ Хугор 1 пролет опор № 1-2</t>
  </si>
  <si>
    <t>ВЛ 6 кВ Энергетик 2 Казымский РЭС</t>
  </si>
  <si>
    <t>ДПТ-05-024А08-6,0</t>
  </si>
  <si>
    <t>пролет опор № 1-28,1А</t>
  </si>
  <si>
    <t>ВЛ 6 кВ Казымский РЭС (ВЛ-3,Ячейка 14) пролет опор № 1-7</t>
  </si>
  <si>
    <t>ВЛ 110кВ Яхлинская – Хора от оп.156до ПС Хора</t>
  </si>
  <si>
    <t>ДПТа-Э-48А-30,0</t>
  </si>
  <si>
    <t>Филиал Урайские электрические сети</t>
  </si>
  <si>
    <t>ВЛ-110кВ Новая-Картопья, Новая-Советская отп. на пс Даниловка (опоры 1-54)</t>
  </si>
  <si>
    <t>ОКЛЖ-01-6-16-10/125-0,36/0,22-3,5/18-25,0</t>
  </si>
  <si>
    <t>ВЛ-110кВ Урай-Новая 1,2 отп. на пс Мортымья (опоры 1-38)</t>
  </si>
  <si>
    <t>ВЛ-110кВ Урай-Новая 1,2 отп. на пс Зап. Толум (опоры 1-100)</t>
  </si>
  <si>
    <t>ОПН-ДПТ-016А08-25,0</t>
  </si>
  <si>
    <t>ВЛ-110кВ Новая-Лазаревская1,2 (опоры 1-145)</t>
  </si>
  <si>
    <t>ОПН-ДПТ-Р-048А08-30,0</t>
  </si>
  <si>
    <t>ВЛ-110кВ Новая-Лазаревская1,2 отп. на пс Филиповская (опоры 1-4)</t>
  </si>
  <si>
    <t>ОПН-ДПТ-Р-016А08-30,0</t>
  </si>
  <si>
    <t>ВЛ-110кВ Лазаревская-Яхлинская, Лазаревская-Хора (опоры 1-156)</t>
  </si>
  <si>
    <t>ВЛ-110кВ Лазаревская-Яхлинская, Лазаревская-Хора отп. на пс Ловинская (опоры 1-14)</t>
  </si>
  <si>
    <t>ОПН-ДПТ-Р-024А08-30,0</t>
  </si>
  <si>
    <t>ВЛ-110кВ Шаим-Урай (1-18)</t>
  </si>
  <si>
    <t>ВЛ-110кВ Евра-Урай (1-13)</t>
  </si>
  <si>
    <t>Филиал АО "Тюменьэнерго" Тюменские распределительные сети Ишимское ТПО</t>
  </si>
  <si>
    <t xml:space="preserve">Ишим - Сорокино 1 </t>
  </si>
  <si>
    <t>ОКМС-А-4/2(2.4)Сп-16(2)</t>
  </si>
  <si>
    <t>2011</t>
  </si>
  <si>
    <t>В том числе Отпайка ПС Прокутка опора 134</t>
  </si>
  <si>
    <t>В том числе узел связи Сорокинский РЭС-Бухгалтерия Сорокинский РЭС</t>
  </si>
  <si>
    <t>на опорах линии связи</t>
  </si>
  <si>
    <t xml:space="preserve"> АБК ИТПО-Ишимский РЭС</t>
  </si>
  <si>
    <t>под землей в трубах</t>
  </si>
  <si>
    <t>ОКПП-1-4Е/0,5</t>
  </si>
  <si>
    <t>1998</t>
  </si>
  <si>
    <t>В том числе АБК Лабораторный корпус №1 - Лабораторный корпус №2</t>
  </si>
  <si>
    <t>по конструкции здания</t>
  </si>
  <si>
    <t>CABLE X-599144-6 INT/EXT DISTRIBUTION ULSZH 4X50X124</t>
  </si>
  <si>
    <t>В том числе Ишиский РЭС-Узел связи РПБ</t>
  </si>
  <si>
    <t xml:space="preserve"> в лотках по подстанции.</t>
  </si>
  <si>
    <t xml:space="preserve">CABLE X-599144-6 INT/EXT DISTRIBUTION ULSZH 4X50X125 </t>
  </si>
  <si>
    <t xml:space="preserve">В том числе ПС Ишим - Ишимский РЭС </t>
  </si>
  <si>
    <t>ОПН-ДПТ-05-016А08-15.0</t>
  </si>
  <si>
    <t xml:space="preserve"> В том числе ПС Ишим - Ишимский РЭС </t>
  </si>
  <si>
    <t>ОКСН -4Е-0,5</t>
  </si>
  <si>
    <t>Филиал АО "Тюменьэнерго" Тюменские распределительные сети Тобольское ТПО</t>
  </si>
  <si>
    <t>ВЛ-110 кВ  Тобольская-Знаменская  с отп.на ПС Волгинскую (1-69, 29/38-ПС)</t>
  </si>
  <si>
    <t>ВЛ-110 кВ Тобольская-Татарка (272-206) с отп.на ПС Сумкино (272-1-7), шл. заход на ПС Маслово (206-ПС)</t>
  </si>
  <si>
    <t xml:space="preserve">ВЛ-110 кВ Иртыш-Тобольская </t>
  </si>
  <si>
    <t>Грозотрос, над верхней траверсой</t>
  </si>
  <si>
    <t>ОКГТ-48</t>
  </si>
  <si>
    <t>ВЛ-110 кВ Тобольская-ТЭЦ</t>
  </si>
  <si>
    <t>Узел связи Тоболького ТПО - Узел связи РУС(Ростелеком)</t>
  </si>
  <si>
    <t>В кабельной канализации</t>
  </si>
  <si>
    <t>ОККП-1-8Е-0.4\0.25-14</t>
  </si>
  <si>
    <t>Филиал АО "Тюменьэнерго" Тюменские распределительные сети Тюменское ТПО</t>
  </si>
  <si>
    <t>ВЛ-110 Тюмень-ТТЭЦ1-1 (1-43)</t>
  </si>
  <si>
    <t>ОКНС</t>
  </si>
  <si>
    <t>ВЛ-110 ТТЭЦ1-Центральная 2 (1-26)</t>
  </si>
  <si>
    <t>ОКНС-8Е/А</t>
  </si>
  <si>
    <t>ВЛ-110 ТТЭЦ2-Приозерная отп. на ПС Широтная (1-7)</t>
  </si>
  <si>
    <t>ВЛ-110 ТТЭЦ1-ТЭЦ2 ц.2 (16-56)</t>
  </si>
  <si>
    <t>ОКМС</t>
  </si>
  <si>
    <t>ВЛ-110 ТТЭЦ1-ТЭЦ2 ц.2 опт. на ПС Боровое (1-24)</t>
  </si>
  <si>
    <t>ВЛ-110 ТТЭЦ1-Монтажная ц.2 (1-16)</t>
  </si>
  <si>
    <t>ВЛ-110 Тарманы-Щербаковская</t>
  </si>
  <si>
    <t>ВЛ-110 Тарманы-ПС Тюмень 500 РПБ-2</t>
  </si>
  <si>
    <t>ДС-16-6z-5/48</t>
  </si>
  <si>
    <t>КЛ 110 ПС Комарово -ВЛ-110 Ожогино-Сибжилстрой оп.№35</t>
  </si>
  <si>
    <t>в канализации</t>
  </si>
  <si>
    <t>ДС-2-6z-5/24</t>
  </si>
  <si>
    <t>ВЛ-110 Ожогино-Сибжилстрой (35-38А)</t>
  </si>
  <si>
    <t>ОКЛЖ</t>
  </si>
  <si>
    <t>ПС Казарово –оп.№23 ВЛ-110 Сибжилстрой Казарово</t>
  </si>
  <si>
    <t>ДПМ-08</t>
  </si>
  <si>
    <t>ДПМ-016</t>
  </si>
  <si>
    <t>ВЛ-110 Тюмень-Березняки, Сибжилстрой – Казарово (23-30А)</t>
  </si>
  <si>
    <t>ВЛ-110 Тюмень-Березняки оп. №30А отп. на ПС Березняки (1-13)</t>
  </si>
  <si>
    <t>ОПН-ДПТ-016</t>
  </si>
  <si>
    <t>ВЛ-110 Тюмень-Березняки (32-30А) отп. на ПС Березняки (1-13)</t>
  </si>
  <si>
    <t>КЛ -110 Камышенская Северная (основной)</t>
  </si>
  <si>
    <t>КЛ -110 Камышенская Северная (резервный)</t>
  </si>
  <si>
    <t>ОКЛЖ-01-5-16/10125-0,36/0,22-3,5/18-15,0</t>
  </si>
  <si>
    <t>ВЛ-110 кВ ПС ЖБИ- ПС Княжево</t>
  </si>
  <si>
    <t>на средней траверсе</t>
  </si>
  <si>
    <t>ОКМС-А-4/2(2,4)Сп-16(2)</t>
  </si>
  <si>
    <t>ВЛ-110кВ ТТЭЦ-2-ПС Ожогино</t>
  </si>
  <si>
    <t>ОКЛЖ-Т-01-6-16(10/125-0,36/0,22-3,5/18)</t>
  </si>
  <si>
    <t>КЛ-110 ТТЭЦ-2-ПС Ожогино</t>
  </si>
  <si>
    <t>Филиал АО "Тюменьэнерго" Тюменские распределительные сети Южное ТПО</t>
  </si>
  <si>
    <t>ВЛ-35 кВ Заводоуковск-Комсомольская с отпайкой на ПС Арболитовая</t>
  </si>
  <si>
    <t>ОКСН, под нижней траверсой</t>
  </si>
  <si>
    <t>ОКМС-А4/2(2,4)Сп-16(2)</t>
  </si>
  <si>
    <t>ВЛ-35 кВ Заводоуковск-Упорово</t>
  </si>
  <si>
    <t>ВЛ-110 кВ Заводоуковск-Горюново с отпайкой на ПС Озерки</t>
  </si>
  <si>
    <t>График выполнения работ 2018</t>
  </si>
  <si>
    <t>февраль</t>
  </si>
  <si>
    <t>Опора №85 ВЛ 110 кВ Таврическая - КНС-5 с отпайками на ПС КНС 1, ПС Белая</t>
  </si>
  <si>
    <t>Опора №47 ВЛ 110 кВ Таврическая - КНС-5 с отпайками на ПС КНС 1, ПС Белая</t>
  </si>
  <si>
    <t>Узел связи ПП Таврическая ВЛ 110 кВ Таврическая - КНС 5 с отпайками на ПС КНС 1, ПС Белая</t>
  </si>
  <si>
    <t>Опора №102 ВЛ 110 кВ Инга - Таврическая с отпайками на ПС Вать-Еган, ПС Айка</t>
  </si>
  <si>
    <t>Узел связи ИЛК Инга, ВЛ 110 кВ Инга - Таврическая с отпайками на ПС Вать-Еган, ПС Айка</t>
  </si>
  <si>
    <t>Опора № 106 ВЛ 110 кВ Инга - Таврическая с отпайками на ПС Вать-Еган, ПС Айка</t>
  </si>
  <si>
    <t>Опора №7/21 ВЛ 110 кВ Инга-Таврическая с заходами на ПС Вать-Еган</t>
  </si>
  <si>
    <t xml:space="preserve">Опора №7 ВЛ 110 кВ Таврическая - Повховская с отпайкой на ПС Луч </t>
  </si>
  <si>
    <t>Опора №1 ВЛ 110 кВ Таврическая - Повховская с отпайкой на ПС Луч</t>
  </si>
  <si>
    <t>Опора №18 ВЛ 110кВ Инга - Южная</t>
  </si>
  <si>
    <t>Опора №68, ВЛ 110 кВ Слава - Южная</t>
  </si>
  <si>
    <t>ВЛ110 кВ Арсенал - Геолог, с заходом на ПС Кристалл</t>
  </si>
  <si>
    <t>ВЛ-110 кВ Салехард - Полярник 1,2</t>
  </si>
  <si>
    <t>ВЛ 110 кВ Салехард - Северное сияние-1,2</t>
  </si>
  <si>
    <t>РТП Крымская - ПС Новоуренгойская</t>
  </si>
  <si>
    <t>оп. 68 Барсово - Олимпийская -оп.13 ВЛ-10кВ</t>
  </si>
  <si>
    <t>Оп. 5-оп.22 ВЛ-35кВ Куст 23-1</t>
  </si>
  <si>
    <t>оп. 59-оп.4/1 ВЛ-10кВ Ф-3</t>
  </si>
  <si>
    <t>оп.3 - оп.7 ВЛ-35 кВ Промзона 1,2  (Югорская-ФРЭС)</t>
  </si>
  <si>
    <t>ВЛ-10 кВ Олимпийская - СЛиМТО, оп. 1 - оп. 22</t>
  </si>
  <si>
    <t xml:space="preserve">ВЛ-35 кВ  Бегишево-Супра   </t>
  </si>
  <si>
    <t xml:space="preserve"> ВЛ-35 кВ Дубровное-Аксурка</t>
  </si>
  <si>
    <t xml:space="preserve"> ВЛ-35 кВ Ульяновская-Дубровное</t>
  </si>
  <si>
    <t xml:space="preserve"> ВЛ-110 кВ Тобольская-Иртыш1(ПС-43-34) и ВЛ-110 кВ Иртыш-Сетово1 с отпайкой на ПС Затон(12-39-ПС)</t>
  </si>
  <si>
    <t>ВЛ-110кВ Сибжилстрой - Молчаново</t>
  </si>
  <si>
    <t>ПС Мурманская - ПС Техническая</t>
  </si>
  <si>
    <t>ОКЛЖ-Т-01-6-48-10\125-0,36\0,22-3,5\18</t>
  </si>
  <si>
    <t>ОКЛЖ-01-6-8-10\125-0,36\0,22-3,5\18-25</t>
  </si>
  <si>
    <t xml:space="preserve">ОКЛЖ-01-6-16-10/125-0,36/0,22-3,5/18-20,0 </t>
  </si>
  <si>
    <t>ОКГТ-ц-1-16(G652)-11,1/68</t>
  </si>
  <si>
    <t>в грунте</t>
  </si>
  <si>
    <t>ДПМ-048-Т16-03-50,0/1,0</t>
  </si>
  <si>
    <t>ОКМС-А-3/3(2,4)Сп-12(2)-19,5кН</t>
  </si>
  <si>
    <t>ДПТа-Э-32У(4х8)-25кН</t>
  </si>
  <si>
    <t>ДПТа-П-16У(2х8)-40кН</t>
  </si>
  <si>
    <t>На участках двухцепных ВЛ ниже нижней траверсы, на участках одноцепных ВЛ на нижней траверсе</t>
  </si>
  <si>
    <t>ДПТа-П-16у (2х8)</t>
  </si>
  <si>
    <t>по территории ПС</t>
  </si>
  <si>
    <t>ДОТс-П-08У</t>
  </si>
  <si>
    <t>ВЛ-110 кВ ПС Онохино- ПС Княжево</t>
  </si>
  <si>
    <t>ВЛ-110 кВ ТТЭЦ-1-ТТЭЦ-2 отп. на ПС Чикча - ПС Чикча</t>
  </si>
  <si>
    <t xml:space="preserve">ВЛ-110 кВ ПС Боровое- ПС ЖБИ с отп. на ПС Пышминская, ПС Кыштырла </t>
  </si>
  <si>
    <t>ВЛ-110 кВ ПС Боровое- ПС ЖБИ с отп. на ПС Винзили</t>
  </si>
  <si>
    <t> под нижней траверсой</t>
  </si>
  <si>
    <t>к техническому заданию</t>
  </si>
  <si>
    <t>от"___"___________201_г.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</si>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</sst>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0.0"/>
    <numFmt numFmtId="166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05">
    <xf numFmtId="0" fontId="0" fillId="0" borderId="0" xfId="0"/>
    <xf numFmtId="0" fontId="5" fillId="2" borderId="0" xfId="1" applyFont="1" applyFill="1" applyAlignment="1">
      <alignment horizontal="center" vertical="center"/>
    </xf>
    <xf numFmtId="0" fontId="5" fillId="2" borderId="0" xfId="1" applyFont="1" applyFill="1"/>
    <xf numFmtId="0" fontId="1" fillId="2" borderId="0" xfId="0" applyFont="1" applyFill="1" applyAlignment="1">
      <alignment horizontal="center" vertical="center"/>
    </xf>
    <xf numFmtId="4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0" fontId="1" fillId="2" borderId="0" xfId="0" applyFont="1" applyFill="1" applyAlignment="1">
      <alignment vertical="center"/>
    </xf>
    <xf numFmtId="4" fontId="1" fillId="2" borderId="0" xfId="0" applyNumberFormat="1" applyFont="1" applyFill="1" applyAlignment="1">
      <alignment vertical="center"/>
    </xf>
    <xf numFmtId="4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wrapText="1"/>
    </xf>
    <xf numFmtId="0" fontId="1" fillId="2" borderId="15" xfId="0" applyFont="1" applyFill="1" applyBorder="1" applyAlignment="1">
      <alignment horizontal="center"/>
    </xf>
    <xf numFmtId="0" fontId="1" fillId="2" borderId="15" xfId="0" applyFont="1" applyFill="1" applyBorder="1" applyAlignment="1">
      <alignment vertical="center" wrapText="1"/>
    </xf>
    <xf numFmtId="0" fontId="1" fillId="2" borderId="37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wrapText="1"/>
    </xf>
    <xf numFmtId="0" fontId="3" fillId="2" borderId="33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34" xfId="0" applyNumberFormat="1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left" vertical="center" wrapText="1"/>
    </xf>
    <xf numFmtId="2" fontId="3" fillId="2" borderId="18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2" fontId="3" fillId="2" borderId="21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1" fillId="2" borderId="18" xfId="1" applyFont="1" applyFill="1" applyBorder="1" applyAlignment="1">
      <alignment horizontal="left" vertical="center" wrapText="1"/>
    </xf>
    <xf numFmtId="0" fontId="1" fillId="2" borderId="18" xfId="1" applyFont="1" applyFill="1" applyBorder="1" applyAlignment="1">
      <alignment horizontal="center" vertical="center" wrapText="1"/>
    </xf>
    <xf numFmtId="165" fontId="1" fillId="2" borderId="18" xfId="1" applyNumberFormat="1" applyFont="1" applyFill="1" applyBorder="1" applyAlignment="1">
      <alignment horizontal="center" vertical="center" wrapText="1"/>
    </xf>
    <xf numFmtId="0" fontId="1" fillId="2" borderId="18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2" fontId="5" fillId="2" borderId="9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1" fillId="2" borderId="15" xfId="1" applyFont="1" applyFill="1" applyBorder="1" applyAlignment="1">
      <alignment horizontal="left" vertical="center" wrapText="1"/>
    </xf>
    <xf numFmtId="0" fontId="1" fillId="2" borderId="15" xfId="1" applyFont="1" applyFill="1" applyBorder="1" applyAlignment="1">
      <alignment horizontal="center" vertical="center" wrapText="1"/>
    </xf>
    <xf numFmtId="165" fontId="1" fillId="2" borderId="15" xfId="1" applyNumberFormat="1" applyFont="1" applyFill="1" applyBorder="1" applyAlignment="1">
      <alignment horizontal="center" vertical="center" wrapText="1"/>
    </xf>
    <xf numFmtId="0" fontId="1" fillId="2" borderId="15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2" fontId="5" fillId="2" borderId="15" xfId="1" applyNumberFormat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2" fontId="1" fillId="2" borderId="15" xfId="1" applyNumberFormat="1" applyFont="1" applyFill="1" applyBorder="1" applyAlignment="1">
      <alignment horizontal="center" vertical="center" wrapText="1"/>
    </xf>
    <xf numFmtId="0" fontId="1" fillId="2" borderId="21" xfId="1" applyFont="1" applyFill="1" applyBorder="1" applyAlignment="1">
      <alignment horizontal="left" vertical="center" wrapText="1"/>
    </xf>
    <xf numFmtId="0" fontId="1" fillId="2" borderId="21" xfId="1" applyFont="1" applyFill="1" applyBorder="1" applyAlignment="1">
      <alignment horizontal="center" vertical="center" wrapText="1"/>
    </xf>
    <xf numFmtId="165" fontId="1" fillId="2" borderId="21" xfId="1" applyNumberFormat="1" applyFont="1" applyFill="1" applyBorder="1" applyAlignment="1">
      <alignment horizontal="center" vertical="center" wrapText="1"/>
    </xf>
    <xf numFmtId="0" fontId="5" fillId="2" borderId="20" xfId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/>
    </xf>
    <xf numFmtId="2" fontId="5" fillId="2" borderId="21" xfId="1" applyNumberFormat="1" applyFont="1" applyFill="1" applyBorder="1" applyAlignment="1">
      <alignment horizontal="center" vertical="center"/>
    </xf>
    <xf numFmtId="0" fontId="5" fillId="2" borderId="22" xfId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vertical="center" wrapText="1"/>
    </xf>
    <xf numFmtId="166" fontId="1" fillId="2" borderId="15" xfId="0" applyNumberFormat="1" applyFont="1" applyFill="1" applyBorder="1" applyAlignment="1">
      <alignment horizontal="center" vertical="center"/>
    </xf>
    <xf numFmtId="166" fontId="3" fillId="2" borderId="15" xfId="0" applyNumberFormat="1" applyFont="1" applyFill="1" applyBorder="1" applyAlignment="1">
      <alignment horizontal="center" vertical="center"/>
    </xf>
    <xf numFmtId="166" fontId="1" fillId="2" borderId="15" xfId="0" applyNumberFormat="1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2" fontId="3" fillId="2" borderId="23" xfId="0" applyNumberFormat="1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vertical="center"/>
    </xf>
    <xf numFmtId="0" fontId="1" fillId="2" borderId="15" xfId="0" applyFont="1" applyFill="1" applyBorder="1" applyAlignment="1" applyProtection="1">
      <alignment horizontal="center" vertical="center" wrapText="1"/>
      <protection locked="0"/>
    </xf>
    <xf numFmtId="2" fontId="1" fillId="2" borderId="15" xfId="0" applyNumberFormat="1" applyFont="1" applyFill="1" applyBorder="1" applyAlignment="1">
      <alignment horizontal="center" vertical="center" wrapText="1"/>
    </xf>
    <xf numFmtId="2" fontId="3" fillId="2" borderId="25" xfId="0" applyNumberFormat="1" applyFont="1" applyFill="1" applyBorder="1" applyAlignment="1">
      <alignment horizontal="center" vertical="center"/>
    </xf>
    <xf numFmtId="2" fontId="3" fillId="2" borderId="0" xfId="0" applyNumberFormat="1" applyFont="1" applyFill="1"/>
    <xf numFmtId="0" fontId="1" fillId="2" borderId="21" xfId="0" applyFont="1" applyFill="1" applyBorder="1" applyAlignment="1">
      <alignment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49" fontId="1" fillId="2" borderId="21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15" xfId="0" applyNumberFormat="1" applyFont="1" applyFill="1" applyBorder="1" applyAlignment="1">
      <alignment horizontal="center" vertical="center"/>
    </xf>
    <xf numFmtId="4" fontId="3" fillId="2" borderId="21" xfId="0" applyNumberFormat="1" applyFont="1" applyFill="1" applyBorder="1" applyAlignment="1">
      <alignment horizontal="center" vertical="center"/>
    </xf>
    <xf numFmtId="0" fontId="1" fillId="2" borderId="15" xfId="0" applyFont="1" applyFill="1" applyBorder="1"/>
    <xf numFmtId="0" fontId="0" fillId="2" borderId="2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164" fontId="8" fillId="2" borderId="0" xfId="0" applyNumberFormat="1" applyFont="1" applyFill="1" applyAlignment="1">
      <alignment vertical="center"/>
    </xf>
    <xf numFmtId="4" fontId="8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164" fontId="7" fillId="2" borderId="0" xfId="0" applyNumberFormat="1" applyFont="1" applyFill="1" applyAlignment="1">
      <alignment vertical="center"/>
    </xf>
    <xf numFmtId="4" fontId="7" fillId="2" borderId="0" xfId="0" applyNumberFormat="1" applyFont="1" applyFill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2" fontId="1" fillId="2" borderId="15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2" fontId="1" fillId="2" borderId="21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2" fontId="3" fillId="2" borderId="15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wrapText="1"/>
    </xf>
    <xf numFmtId="0" fontId="1" fillId="2" borderId="12" xfId="0" applyFont="1" applyFill="1" applyBorder="1" applyAlignment="1">
      <alignment wrapText="1"/>
    </xf>
    <xf numFmtId="0" fontId="1" fillId="2" borderId="12" xfId="0" applyFont="1" applyFill="1" applyBorder="1" applyAlignment="1">
      <alignment horizontal="center" wrapText="1"/>
    </xf>
    <xf numFmtId="164" fontId="1" fillId="2" borderId="33" xfId="0" applyNumberFormat="1" applyFont="1" applyFill="1" applyBorder="1" applyAlignment="1">
      <alignment horizontal="center" vertical="center"/>
    </xf>
    <xf numFmtId="164" fontId="1" fillId="2" borderId="34" xfId="0" applyNumberFormat="1" applyFont="1" applyFill="1" applyBorder="1" applyAlignment="1">
      <alignment horizontal="center" vertical="center"/>
    </xf>
    <xf numFmtId="164" fontId="1" fillId="2" borderId="35" xfId="0" applyNumberFormat="1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/>
    </xf>
    <xf numFmtId="4" fontId="3" fillId="2" borderId="25" xfId="0" applyNumberFormat="1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wrapText="1"/>
    </xf>
    <xf numFmtId="0" fontId="1" fillId="2" borderId="11" xfId="0" applyFont="1" applyFill="1" applyBorder="1" applyAlignment="1">
      <alignment wrapText="1"/>
    </xf>
    <xf numFmtId="0" fontId="1" fillId="2" borderId="13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21" xfId="0" applyFont="1" applyFill="1" applyBorder="1"/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2" fontId="1" fillId="2" borderId="15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2" fontId="1" fillId="2" borderId="21" xfId="0" applyNumberFormat="1" applyFont="1" applyFill="1" applyBorder="1" applyAlignment="1">
      <alignment horizontal="center" vertical="center"/>
    </xf>
    <xf numFmtId="2" fontId="1" fillId="2" borderId="23" xfId="0" applyNumberFormat="1" applyFont="1" applyFill="1" applyBorder="1" applyAlignment="1">
      <alignment horizontal="center" vertical="center"/>
    </xf>
    <xf numFmtId="2" fontId="1" fillId="2" borderId="18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2" fontId="3" fillId="2" borderId="15" xfId="0" applyNumberFormat="1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_Пр12ВОЛС-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2"/>
  <sheetViews>
    <sheetView tabSelected="1" zoomScale="85" zoomScaleNormal="85" workbookViewId="0">
      <pane ySplit="12" topLeftCell="A261" activePane="bottomLeft" state="frozen"/>
      <selection pane="bottomLeft" sqref="A1:Q264"/>
    </sheetView>
  </sheetViews>
  <sheetFormatPr defaultColWidth="9.140625" defaultRowHeight="12.75" x14ac:dyDescent="0.2"/>
  <cols>
    <col min="1" max="1" width="5.140625" style="5" bestFit="1" customWidth="1"/>
    <col min="2" max="2" width="57.140625" style="12" customWidth="1"/>
    <col min="3" max="3" width="19.85546875" style="12" customWidth="1"/>
    <col min="4" max="4" width="15.85546875" style="12" customWidth="1"/>
    <col min="5" max="5" width="19.140625" style="12" customWidth="1"/>
    <col min="6" max="6" width="14.42578125" style="12" customWidth="1"/>
    <col min="7" max="7" width="13.5703125" style="12" customWidth="1"/>
    <col min="8" max="8" width="12.42578125" style="4" customWidth="1"/>
    <col min="9" max="9" width="12.42578125" style="5" customWidth="1"/>
    <col min="10" max="11" width="12.140625" style="5" customWidth="1"/>
    <col min="12" max="12" width="12.7109375" style="5" customWidth="1"/>
    <col min="13" max="13" width="10" style="5" bestFit="1" customWidth="1"/>
    <col min="14" max="14" width="11.85546875" style="5" customWidth="1"/>
    <col min="15" max="15" width="12.140625" style="5" customWidth="1"/>
    <col min="16" max="16" width="9.28515625" style="5" bestFit="1" customWidth="1"/>
    <col min="17" max="17" width="11.5703125" style="5" customWidth="1"/>
    <col min="18" max="18" width="13" style="5" customWidth="1"/>
    <col min="19" max="19" width="9.140625" style="6"/>
    <col min="20" max="20" width="13.7109375" style="6" customWidth="1"/>
    <col min="21" max="16384" width="9.140625" style="6"/>
  </cols>
  <sheetData>
    <row r="1" spans="1:18" ht="15" x14ac:dyDescent="0.2">
      <c r="A1" s="11"/>
      <c r="B1" s="3"/>
      <c r="C1" s="3"/>
      <c r="D1" s="3"/>
      <c r="E1" s="3"/>
      <c r="F1" s="3"/>
      <c r="G1" s="3"/>
      <c r="N1" s="166" t="s">
        <v>415</v>
      </c>
      <c r="O1" s="167"/>
      <c r="P1" s="167"/>
      <c r="Q1" s="167"/>
    </row>
    <row r="2" spans="1:18" ht="15" x14ac:dyDescent="0.2">
      <c r="A2" s="11"/>
      <c r="B2" s="7"/>
      <c r="C2" s="7"/>
      <c r="D2" s="7"/>
      <c r="E2" s="7"/>
      <c r="F2" s="7"/>
      <c r="G2" s="7"/>
      <c r="N2" s="166" t="s">
        <v>413</v>
      </c>
      <c r="O2" s="167"/>
      <c r="P2" s="167"/>
      <c r="Q2" s="167"/>
    </row>
    <row r="3" spans="1:18" ht="15" x14ac:dyDescent="0.2">
      <c r="A3" s="11"/>
      <c r="B3" s="7"/>
      <c r="C3" s="7"/>
      <c r="D3" s="7"/>
      <c r="E3" s="7"/>
      <c r="F3" s="7"/>
      <c r="G3" s="7"/>
      <c r="H3" s="8"/>
      <c r="N3" s="166" t="s">
        <v>414</v>
      </c>
      <c r="O3" s="167"/>
      <c r="P3" s="167"/>
      <c r="Q3" s="167"/>
    </row>
    <row r="4" spans="1:18" x14ac:dyDescent="0.2">
      <c r="A4" s="136"/>
      <c r="B4" s="7"/>
      <c r="C4" s="7"/>
      <c r="D4" s="7"/>
      <c r="E4" s="7"/>
      <c r="F4" s="7"/>
      <c r="G4" s="7"/>
      <c r="H4" s="8"/>
    </row>
    <row r="5" spans="1:18" x14ac:dyDescent="0.2">
      <c r="A5" s="136"/>
      <c r="B5" s="7"/>
      <c r="C5" s="7"/>
      <c r="D5" s="7"/>
      <c r="E5" s="7"/>
      <c r="F5" s="7"/>
      <c r="G5" s="7"/>
      <c r="H5" s="8"/>
    </row>
    <row r="6" spans="1:18" ht="15" x14ac:dyDescent="0.2">
      <c r="A6" s="201" t="s">
        <v>367</v>
      </c>
      <c r="B6" s="201"/>
      <c r="C6" s="201"/>
      <c r="D6" s="201"/>
      <c r="E6" s="201"/>
      <c r="F6" s="201"/>
      <c r="G6" s="201"/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18" x14ac:dyDescent="0.2">
      <c r="A7" s="10"/>
      <c r="B7" s="10"/>
      <c r="C7" s="10"/>
      <c r="D7" s="10"/>
      <c r="E7" s="10"/>
      <c r="F7" s="10"/>
      <c r="G7" s="10"/>
      <c r="H7" s="9"/>
    </row>
    <row r="8" spans="1:18" ht="15" x14ac:dyDescent="0.25">
      <c r="A8" s="202" t="s">
        <v>0</v>
      </c>
      <c r="B8" s="203"/>
      <c r="C8" s="203"/>
      <c r="D8" s="203"/>
      <c r="E8" s="203"/>
      <c r="F8" s="203"/>
      <c r="G8" s="203"/>
      <c r="H8" s="204"/>
      <c r="I8" s="204"/>
      <c r="J8" s="204"/>
      <c r="K8" s="204"/>
      <c r="L8" s="204"/>
      <c r="M8" s="204"/>
      <c r="N8" s="204"/>
      <c r="O8" s="204"/>
      <c r="P8" s="204"/>
      <c r="Q8" s="204"/>
    </row>
    <row r="9" spans="1:18" x14ac:dyDescent="0.2">
      <c r="A9" s="10"/>
      <c r="C9" s="13"/>
      <c r="D9" s="10"/>
      <c r="E9" s="10"/>
      <c r="F9" s="10"/>
      <c r="G9" s="10"/>
      <c r="H9" s="9"/>
    </row>
    <row r="11" spans="1:18" ht="13.5" thickBot="1" x14ac:dyDescent="0.25">
      <c r="B11" s="198"/>
      <c r="C11" s="198"/>
      <c r="D11" s="198"/>
      <c r="E11" s="14"/>
    </row>
    <row r="12" spans="1:18" ht="26.25" thickBot="1" x14ac:dyDescent="0.25">
      <c r="A12" s="15" t="s">
        <v>1</v>
      </c>
      <c r="B12" s="16" t="s">
        <v>2</v>
      </c>
      <c r="C12" s="16" t="s">
        <v>3</v>
      </c>
      <c r="D12" s="16" t="s">
        <v>4</v>
      </c>
      <c r="E12" s="16" t="s">
        <v>5</v>
      </c>
      <c r="F12" s="16" t="s">
        <v>6</v>
      </c>
      <c r="G12" s="17" t="s">
        <v>7</v>
      </c>
      <c r="H12" s="18" t="s">
        <v>368</v>
      </c>
      <c r="I12" s="19" t="s">
        <v>8</v>
      </c>
      <c r="J12" s="19" t="s">
        <v>9</v>
      </c>
      <c r="K12" s="19" t="s">
        <v>10</v>
      </c>
      <c r="L12" s="19" t="s">
        <v>11</v>
      </c>
      <c r="M12" s="19" t="s">
        <v>12</v>
      </c>
      <c r="N12" s="19" t="s">
        <v>13</v>
      </c>
      <c r="O12" s="19" t="s">
        <v>14</v>
      </c>
      <c r="P12" s="19" t="s">
        <v>15</v>
      </c>
      <c r="Q12" s="20" t="s">
        <v>16</v>
      </c>
    </row>
    <row r="13" spans="1:18" ht="13.5" thickBot="1" x14ac:dyDescent="0.25">
      <c r="A13" s="196" t="s">
        <v>17</v>
      </c>
      <c r="B13" s="197"/>
      <c r="C13" s="197"/>
      <c r="D13" s="197"/>
      <c r="E13" s="197"/>
      <c r="F13" s="197"/>
      <c r="G13" s="197"/>
      <c r="H13" s="21"/>
      <c r="I13" s="22"/>
      <c r="J13" s="22"/>
      <c r="K13" s="22">
        <f>SUM(K14:K26)</f>
        <v>209.285</v>
      </c>
      <c r="L13" s="22"/>
      <c r="M13" s="22"/>
      <c r="N13" s="22"/>
      <c r="O13" s="22"/>
      <c r="P13" s="22"/>
      <c r="Q13" s="23"/>
      <c r="R13" s="24">
        <f>SUM(I13:Q13)</f>
        <v>209.285</v>
      </c>
    </row>
    <row r="14" spans="1:18" ht="38.25" x14ac:dyDescent="0.2">
      <c r="A14" s="149">
        <v>1</v>
      </c>
      <c r="B14" s="156" t="s">
        <v>18</v>
      </c>
      <c r="C14" s="137">
        <v>7.1449999999999996</v>
      </c>
      <c r="D14" s="138" t="s">
        <v>19</v>
      </c>
      <c r="E14" s="138" t="s">
        <v>20</v>
      </c>
      <c r="F14" s="137">
        <v>96</v>
      </c>
      <c r="G14" s="157">
        <v>2013</v>
      </c>
      <c r="H14" s="153"/>
      <c r="I14" s="75"/>
      <c r="J14" s="75"/>
      <c r="K14" s="75">
        <f>C14</f>
        <v>7.1449999999999996</v>
      </c>
      <c r="L14" s="75"/>
      <c r="M14" s="75"/>
      <c r="N14" s="75"/>
      <c r="O14" s="75"/>
      <c r="P14" s="75"/>
      <c r="Q14" s="77"/>
    </row>
    <row r="15" spans="1:18" s="5" customFormat="1" ht="38.25" x14ac:dyDescent="0.25">
      <c r="A15" s="150">
        <v>2</v>
      </c>
      <c r="B15" s="158" t="s">
        <v>21</v>
      </c>
      <c r="C15" s="28">
        <v>22.06</v>
      </c>
      <c r="D15" s="124" t="s">
        <v>22</v>
      </c>
      <c r="E15" s="124" t="s">
        <v>23</v>
      </c>
      <c r="F15" s="28">
        <v>48</v>
      </c>
      <c r="G15" s="159">
        <v>2016</v>
      </c>
      <c r="H15" s="154"/>
      <c r="I15" s="126"/>
      <c r="J15" s="126"/>
      <c r="K15" s="126">
        <f>C15</f>
        <v>22.06</v>
      </c>
      <c r="L15" s="126"/>
      <c r="M15" s="126"/>
      <c r="N15" s="126"/>
      <c r="O15" s="126"/>
      <c r="P15" s="126"/>
      <c r="Q15" s="128"/>
    </row>
    <row r="16" spans="1:18" s="5" customFormat="1" ht="25.5" x14ac:dyDescent="0.2">
      <c r="A16" s="151">
        <v>3</v>
      </c>
      <c r="B16" s="160" t="s">
        <v>369</v>
      </c>
      <c r="C16" s="31">
        <v>0.28499999999999998</v>
      </c>
      <c r="D16" s="32" t="s">
        <v>22</v>
      </c>
      <c r="E16" s="139" t="s">
        <v>395</v>
      </c>
      <c r="F16" s="130">
        <v>48</v>
      </c>
      <c r="G16" s="145">
        <v>2016</v>
      </c>
      <c r="H16" s="154"/>
      <c r="I16" s="126"/>
      <c r="J16" s="126"/>
      <c r="K16" s="31">
        <v>0.28499999999999998</v>
      </c>
      <c r="L16" s="126"/>
      <c r="M16" s="126"/>
      <c r="N16" s="126"/>
      <c r="O16" s="126"/>
      <c r="P16" s="126"/>
      <c r="Q16" s="128"/>
    </row>
    <row r="17" spans="1:20" s="5" customFormat="1" ht="25.5" x14ac:dyDescent="0.2">
      <c r="A17" s="150">
        <v>4</v>
      </c>
      <c r="B17" s="160" t="s">
        <v>370</v>
      </c>
      <c r="C17" s="31">
        <v>1.1299999999999999</v>
      </c>
      <c r="D17" s="32" t="s">
        <v>22</v>
      </c>
      <c r="E17" s="30" t="s">
        <v>395</v>
      </c>
      <c r="F17" s="130">
        <v>48</v>
      </c>
      <c r="G17" s="145">
        <v>2016</v>
      </c>
      <c r="H17" s="154"/>
      <c r="I17" s="126"/>
      <c r="J17" s="126"/>
      <c r="K17" s="31">
        <v>1.1299999999999999</v>
      </c>
      <c r="L17" s="126"/>
      <c r="M17" s="126"/>
      <c r="N17" s="126"/>
      <c r="O17" s="126"/>
      <c r="P17" s="126"/>
      <c r="Q17" s="128"/>
    </row>
    <row r="18" spans="1:20" s="5" customFormat="1" ht="25.5" x14ac:dyDescent="0.2">
      <c r="A18" s="151">
        <v>5</v>
      </c>
      <c r="B18" s="160" t="s">
        <v>371</v>
      </c>
      <c r="C18" s="31">
        <v>46.104999999999997</v>
      </c>
      <c r="D18" s="32" t="s">
        <v>22</v>
      </c>
      <c r="E18" s="30" t="s">
        <v>395</v>
      </c>
      <c r="F18" s="130">
        <v>48</v>
      </c>
      <c r="G18" s="145">
        <v>2016</v>
      </c>
      <c r="H18" s="154"/>
      <c r="I18" s="126"/>
      <c r="J18" s="126"/>
      <c r="K18" s="31">
        <v>46.104999999999997</v>
      </c>
      <c r="L18" s="126"/>
      <c r="M18" s="126"/>
      <c r="N18" s="126"/>
      <c r="O18" s="126"/>
      <c r="P18" s="126"/>
      <c r="Q18" s="128"/>
    </row>
    <row r="19" spans="1:20" s="5" customFormat="1" ht="25.5" x14ac:dyDescent="0.2">
      <c r="A19" s="150">
        <v>6</v>
      </c>
      <c r="B19" s="160" t="s">
        <v>372</v>
      </c>
      <c r="C19" s="31">
        <v>10.31</v>
      </c>
      <c r="D19" s="32" t="s">
        <v>22</v>
      </c>
      <c r="E19" s="30" t="s">
        <v>395</v>
      </c>
      <c r="F19" s="130">
        <v>48</v>
      </c>
      <c r="G19" s="145">
        <v>2016</v>
      </c>
      <c r="H19" s="154"/>
      <c r="I19" s="126"/>
      <c r="J19" s="126"/>
      <c r="K19" s="31">
        <v>10.31</v>
      </c>
      <c r="L19" s="126"/>
      <c r="M19" s="126"/>
      <c r="N19" s="126"/>
      <c r="O19" s="126"/>
      <c r="P19" s="126"/>
      <c r="Q19" s="128"/>
    </row>
    <row r="20" spans="1:20" s="5" customFormat="1" ht="25.5" x14ac:dyDescent="0.2">
      <c r="A20" s="151">
        <v>7</v>
      </c>
      <c r="B20" s="160" t="s">
        <v>373</v>
      </c>
      <c r="C20" s="31">
        <v>79.239999999999995</v>
      </c>
      <c r="D20" s="32" t="s">
        <v>22</v>
      </c>
      <c r="E20" s="30" t="s">
        <v>395</v>
      </c>
      <c r="F20" s="130">
        <v>48</v>
      </c>
      <c r="G20" s="145">
        <v>2016</v>
      </c>
      <c r="H20" s="154"/>
      <c r="I20" s="126"/>
      <c r="J20" s="126"/>
      <c r="K20" s="31">
        <v>79.239999999999995</v>
      </c>
      <c r="L20" s="126"/>
      <c r="M20" s="126"/>
      <c r="N20" s="126"/>
      <c r="O20" s="126"/>
      <c r="P20" s="126"/>
      <c r="Q20" s="128"/>
    </row>
    <row r="21" spans="1:20" s="5" customFormat="1" ht="25.5" x14ac:dyDescent="0.2">
      <c r="A21" s="150">
        <v>8</v>
      </c>
      <c r="B21" s="160" t="s">
        <v>374</v>
      </c>
      <c r="C21" s="31">
        <v>0.48499999999999999</v>
      </c>
      <c r="D21" s="32" t="s">
        <v>22</v>
      </c>
      <c r="E21" s="30" t="s">
        <v>395</v>
      </c>
      <c r="F21" s="130">
        <v>48</v>
      </c>
      <c r="G21" s="145">
        <v>2016</v>
      </c>
      <c r="H21" s="154"/>
      <c r="I21" s="126"/>
      <c r="J21" s="126"/>
      <c r="K21" s="31">
        <v>0.48499999999999999</v>
      </c>
      <c r="L21" s="126"/>
      <c r="M21" s="126"/>
      <c r="N21" s="126"/>
      <c r="O21" s="126"/>
      <c r="P21" s="126"/>
      <c r="Q21" s="128"/>
    </row>
    <row r="22" spans="1:20" s="5" customFormat="1" ht="25.5" x14ac:dyDescent="0.2">
      <c r="A22" s="151">
        <v>9</v>
      </c>
      <c r="B22" s="160" t="s">
        <v>375</v>
      </c>
      <c r="C22" s="31">
        <v>6.125</v>
      </c>
      <c r="D22" s="32" t="s">
        <v>22</v>
      </c>
      <c r="E22" s="30" t="s">
        <v>395</v>
      </c>
      <c r="F22" s="130">
        <v>48</v>
      </c>
      <c r="G22" s="145">
        <v>2016</v>
      </c>
      <c r="H22" s="154"/>
      <c r="I22" s="126"/>
      <c r="J22" s="126"/>
      <c r="K22" s="31">
        <v>6.125</v>
      </c>
      <c r="L22" s="126"/>
      <c r="M22" s="126"/>
      <c r="N22" s="126"/>
      <c r="O22" s="126"/>
      <c r="P22" s="126"/>
      <c r="Q22" s="128"/>
    </row>
    <row r="23" spans="1:20" s="5" customFormat="1" ht="25.5" x14ac:dyDescent="0.2">
      <c r="A23" s="150">
        <v>10</v>
      </c>
      <c r="B23" s="160" t="s">
        <v>376</v>
      </c>
      <c r="C23" s="34">
        <v>0.158</v>
      </c>
      <c r="D23" s="32" t="s">
        <v>22</v>
      </c>
      <c r="E23" s="30" t="s">
        <v>396</v>
      </c>
      <c r="F23" s="130">
        <v>8</v>
      </c>
      <c r="G23" s="145">
        <v>2015</v>
      </c>
      <c r="H23" s="154"/>
      <c r="I23" s="126"/>
      <c r="J23" s="126"/>
      <c r="K23" s="34">
        <v>0.158</v>
      </c>
      <c r="L23" s="126"/>
      <c r="M23" s="126"/>
      <c r="N23" s="126"/>
      <c r="O23" s="126"/>
      <c r="P23" s="126"/>
      <c r="Q23" s="128"/>
    </row>
    <row r="24" spans="1:20" s="5" customFormat="1" ht="25.5" x14ac:dyDescent="0.2">
      <c r="A24" s="151">
        <v>11</v>
      </c>
      <c r="B24" s="160" t="s">
        <v>377</v>
      </c>
      <c r="C24" s="34">
        <v>2.3580000000000001</v>
      </c>
      <c r="D24" s="32" t="s">
        <v>22</v>
      </c>
      <c r="E24" s="30" t="s">
        <v>396</v>
      </c>
      <c r="F24" s="119">
        <v>8</v>
      </c>
      <c r="G24" s="145">
        <v>2015</v>
      </c>
      <c r="H24" s="154"/>
      <c r="I24" s="126"/>
      <c r="J24" s="126"/>
      <c r="K24" s="34">
        <v>2.3580000000000001</v>
      </c>
      <c r="L24" s="126"/>
      <c r="M24" s="126"/>
      <c r="N24" s="126"/>
      <c r="O24" s="126"/>
      <c r="P24" s="126"/>
      <c r="Q24" s="128"/>
    </row>
    <row r="25" spans="1:20" s="5" customFormat="1" ht="25.5" x14ac:dyDescent="0.2">
      <c r="A25" s="150">
        <v>12</v>
      </c>
      <c r="B25" s="160" t="s">
        <v>378</v>
      </c>
      <c r="C25" s="34">
        <v>0.60899999999999999</v>
      </c>
      <c r="D25" s="32" t="s">
        <v>22</v>
      </c>
      <c r="E25" s="30" t="s">
        <v>395</v>
      </c>
      <c r="F25" s="130">
        <v>48</v>
      </c>
      <c r="G25" s="145">
        <v>2016</v>
      </c>
      <c r="H25" s="154"/>
      <c r="I25" s="126"/>
      <c r="J25" s="126"/>
      <c r="K25" s="34">
        <v>0.60899999999999999</v>
      </c>
      <c r="L25" s="126"/>
      <c r="M25" s="126"/>
      <c r="N25" s="126"/>
      <c r="O25" s="126"/>
      <c r="P25" s="126"/>
      <c r="Q25" s="128"/>
    </row>
    <row r="26" spans="1:20" s="5" customFormat="1" ht="26.25" thickBot="1" x14ac:dyDescent="0.25">
      <c r="A26" s="152">
        <v>13</v>
      </c>
      <c r="B26" s="161" t="s">
        <v>379</v>
      </c>
      <c r="C26" s="141">
        <v>33.274999999999999</v>
      </c>
      <c r="D26" s="105" t="s">
        <v>22</v>
      </c>
      <c r="E26" s="140" t="s">
        <v>395</v>
      </c>
      <c r="F26" s="86">
        <v>48</v>
      </c>
      <c r="G26" s="162">
        <v>2016</v>
      </c>
      <c r="H26" s="155"/>
      <c r="I26" s="107"/>
      <c r="J26" s="107"/>
      <c r="K26" s="141">
        <v>33.274999999999999</v>
      </c>
      <c r="L26" s="107"/>
      <c r="M26" s="107"/>
      <c r="N26" s="107"/>
      <c r="O26" s="107"/>
      <c r="P26" s="107"/>
      <c r="Q26" s="109"/>
    </row>
    <row r="27" spans="1:20" ht="13.5" thickBot="1" x14ac:dyDescent="0.25">
      <c r="A27" s="199" t="s">
        <v>24</v>
      </c>
      <c r="B27" s="200"/>
      <c r="C27" s="200"/>
      <c r="D27" s="200"/>
      <c r="E27" s="200"/>
      <c r="F27" s="200"/>
      <c r="G27" s="200"/>
      <c r="H27" s="35"/>
      <c r="I27" s="36"/>
      <c r="J27" s="36">
        <f t="shared" ref="J27:Q27" si="0">J28+J29+J30+J31+J32+J33+J34+J35+J36+J37+J38+J39+J40+J41+J42+J43+J44+J45+J46+J47+J48+J49+J50+J51+J52+J53+J54+J55+J56+J57+J58+J59+J60+J61+J62+J63+J64+J65+J66+J67+J68+J69+J70+J71+J72+J73+J74+J75+J76</f>
        <v>0</v>
      </c>
      <c r="K27" s="36">
        <f t="shared" si="0"/>
        <v>0</v>
      </c>
      <c r="L27" s="36">
        <f t="shared" si="0"/>
        <v>0</v>
      </c>
      <c r="M27" s="36">
        <f t="shared" si="0"/>
        <v>0</v>
      </c>
      <c r="N27" s="37"/>
      <c r="O27" s="38">
        <f>O28+O29+O30+O31+O32+O33+O34+O35+O36+O37+O38+O39+O40+N41+N42+N43+N44+N45+N46+N47+N48+N49+N50+N51+N52+N53+N54+N55+N56+N57+N58+N59+N60+N61+N62+N63+N64+N65+N66+N67+N68+N69+N70+N71+N72+N73+N74+N75+N76</f>
        <v>119.673</v>
      </c>
      <c r="P27" s="36">
        <f t="shared" si="0"/>
        <v>234.791</v>
      </c>
      <c r="Q27" s="39">
        <f t="shared" si="0"/>
        <v>295.45</v>
      </c>
      <c r="R27" s="24">
        <f>SUM(I27:Q27)</f>
        <v>649.91399999999999</v>
      </c>
    </row>
    <row r="28" spans="1:20" s="5" customFormat="1" ht="25.5" x14ac:dyDescent="0.2">
      <c r="A28" s="132">
        <v>14</v>
      </c>
      <c r="B28" s="40" t="s">
        <v>25</v>
      </c>
      <c r="C28" s="25">
        <v>6.09</v>
      </c>
      <c r="D28" s="125" t="s">
        <v>26</v>
      </c>
      <c r="E28" s="125" t="s">
        <v>27</v>
      </c>
      <c r="F28" s="25">
        <v>24</v>
      </c>
      <c r="G28" s="25">
        <v>2012</v>
      </c>
      <c r="H28" s="122"/>
      <c r="I28" s="26"/>
      <c r="J28" s="26"/>
      <c r="K28" s="26"/>
      <c r="L28" s="26"/>
      <c r="M28" s="26"/>
      <c r="N28" s="26"/>
      <c r="O28" s="41">
        <f>C28</f>
        <v>6.09</v>
      </c>
      <c r="P28" s="26"/>
      <c r="Q28" s="27"/>
      <c r="S28" s="6"/>
      <c r="T28" s="6"/>
    </row>
    <row r="29" spans="1:20" s="5" customFormat="1" ht="38.25" x14ac:dyDescent="0.2">
      <c r="A29" s="42">
        <v>15</v>
      </c>
      <c r="B29" s="43" t="s">
        <v>28</v>
      </c>
      <c r="C29" s="119">
        <v>4.6539999999999999</v>
      </c>
      <c r="D29" s="130" t="s">
        <v>26</v>
      </c>
      <c r="E29" s="130" t="s">
        <v>27</v>
      </c>
      <c r="F29" s="119">
        <v>24</v>
      </c>
      <c r="G29" s="119">
        <v>2012</v>
      </c>
      <c r="H29" s="120"/>
      <c r="I29" s="126"/>
      <c r="J29" s="126"/>
      <c r="K29" s="126"/>
      <c r="L29" s="126"/>
      <c r="M29" s="126"/>
      <c r="N29" s="126"/>
      <c r="O29" s="135">
        <f>C29</f>
        <v>4.6539999999999999</v>
      </c>
      <c r="P29" s="126"/>
      <c r="Q29" s="128"/>
      <c r="S29" s="6"/>
      <c r="T29" s="6"/>
    </row>
    <row r="30" spans="1:20" s="5" customFormat="1" ht="25.5" x14ac:dyDescent="0.2">
      <c r="A30" s="170">
        <v>16</v>
      </c>
      <c r="B30" s="43" t="s">
        <v>29</v>
      </c>
      <c r="C30" s="181">
        <v>5.21</v>
      </c>
      <c r="D30" s="130" t="s">
        <v>26</v>
      </c>
      <c r="E30" s="130" t="s">
        <v>27</v>
      </c>
      <c r="F30" s="119">
        <v>24</v>
      </c>
      <c r="G30" s="119">
        <v>2012</v>
      </c>
      <c r="H30" s="169"/>
      <c r="I30" s="178"/>
      <c r="J30" s="178"/>
      <c r="K30" s="178"/>
      <c r="L30" s="178"/>
      <c r="M30" s="178"/>
      <c r="N30" s="178"/>
      <c r="O30" s="191">
        <f>C30</f>
        <v>5.21</v>
      </c>
      <c r="P30" s="178"/>
      <c r="Q30" s="180"/>
      <c r="S30" s="6"/>
      <c r="T30" s="6"/>
    </row>
    <row r="31" spans="1:20" s="5" customFormat="1" x14ac:dyDescent="0.2">
      <c r="A31" s="171"/>
      <c r="B31" s="43" t="s">
        <v>30</v>
      </c>
      <c r="C31" s="181"/>
      <c r="D31" s="130"/>
      <c r="E31" s="130"/>
      <c r="F31" s="119"/>
      <c r="G31" s="119"/>
      <c r="H31" s="169"/>
      <c r="I31" s="178"/>
      <c r="J31" s="178"/>
      <c r="K31" s="178"/>
      <c r="L31" s="178"/>
      <c r="M31" s="178"/>
      <c r="N31" s="178"/>
      <c r="O31" s="191"/>
      <c r="P31" s="178"/>
      <c r="Q31" s="180"/>
      <c r="S31" s="6"/>
      <c r="T31" s="6"/>
    </row>
    <row r="32" spans="1:20" s="5" customFormat="1" ht="25.5" x14ac:dyDescent="0.2">
      <c r="A32" s="170">
        <v>17</v>
      </c>
      <c r="B32" s="43" t="s">
        <v>31</v>
      </c>
      <c r="C32" s="181">
        <v>8.1289999999999996</v>
      </c>
      <c r="D32" s="130" t="s">
        <v>26</v>
      </c>
      <c r="E32" s="130" t="s">
        <v>27</v>
      </c>
      <c r="F32" s="119">
        <v>24</v>
      </c>
      <c r="G32" s="119">
        <v>2012</v>
      </c>
      <c r="H32" s="169"/>
      <c r="I32" s="178"/>
      <c r="J32" s="178"/>
      <c r="K32" s="178"/>
      <c r="L32" s="178"/>
      <c r="M32" s="178"/>
      <c r="N32" s="178"/>
      <c r="O32" s="191">
        <f>C32</f>
        <v>8.1289999999999996</v>
      </c>
      <c r="P32" s="178"/>
      <c r="Q32" s="180"/>
      <c r="S32" s="6"/>
      <c r="T32" s="6"/>
    </row>
    <row r="33" spans="1:20" s="5" customFormat="1" x14ac:dyDescent="0.2">
      <c r="A33" s="171"/>
      <c r="B33" s="43" t="s">
        <v>32</v>
      </c>
      <c r="C33" s="181"/>
      <c r="D33" s="130"/>
      <c r="E33" s="130"/>
      <c r="F33" s="119"/>
      <c r="G33" s="119"/>
      <c r="H33" s="169"/>
      <c r="I33" s="178"/>
      <c r="J33" s="178"/>
      <c r="K33" s="178"/>
      <c r="L33" s="178"/>
      <c r="M33" s="178"/>
      <c r="N33" s="178"/>
      <c r="O33" s="191"/>
      <c r="P33" s="178"/>
      <c r="Q33" s="180"/>
      <c r="S33" s="6"/>
      <c r="T33" s="6"/>
    </row>
    <row r="34" spans="1:20" s="5" customFormat="1" ht="25.5" x14ac:dyDescent="0.2">
      <c r="A34" s="132">
        <v>18</v>
      </c>
      <c r="B34" s="43" t="s">
        <v>33</v>
      </c>
      <c r="C34" s="119">
        <v>68.02</v>
      </c>
      <c r="D34" s="130" t="s">
        <v>26</v>
      </c>
      <c r="E34" s="130" t="s">
        <v>34</v>
      </c>
      <c r="F34" s="119" t="s">
        <v>35</v>
      </c>
      <c r="G34" s="119">
        <v>2012</v>
      </c>
      <c r="H34" s="120"/>
      <c r="I34" s="126"/>
      <c r="J34" s="126"/>
      <c r="K34" s="126"/>
      <c r="L34" s="126"/>
      <c r="M34" s="126"/>
      <c r="N34" s="126"/>
      <c r="O34" s="135">
        <f t="shared" ref="O34:O40" si="1">C34</f>
        <v>68.02</v>
      </c>
      <c r="P34" s="126"/>
      <c r="Q34" s="128"/>
      <c r="S34" s="6"/>
      <c r="T34" s="6"/>
    </row>
    <row r="35" spans="1:20" s="5" customFormat="1" ht="25.5" x14ac:dyDescent="0.2">
      <c r="A35" s="132">
        <v>19</v>
      </c>
      <c r="B35" s="43" t="s">
        <v>36</v>
      </c>
      <c r="C35" s="119">
        <v>10.07</v>
      </c>
      <c r="D35" s="130" t="s">
        <v>26</v>
      </c>
      <c r="E35" s="130" t="s">
        <v>37</v>
      </c>
      <c r="F35" s="119">
        <v>16</v>
      </c>
      <c r="G35" s="119">
        <v>2012</v>
      </c>
      <c r="H35" s="120"/>
      <c r="I35" s="126"/>
      <c r="J35" s="126"/>
      <c r="K35" s="126"/>
      <c r="L35" s="126"/>
      <c r="M35" s="126"/>
      <c r="N35" s="126"/>
      <c r="O35" s="135">
        <f t="shared" si="1"/>
        <v>10.07</v>
      </c>
      <c r="P35" s="126"/>
      <c r="Q35" s="128"/>
      <c r="S35" s="6"/>
      <c r="T35" s="6"/>
    </row>
    <row r="36" spans="1:20" s="5" customFormat="1" ht="25.5" x14ac:dyDescent="0.2">
      <c r="A36" s="132">
        <v>20</v>
      </c>
      <c r="B36" s="43" t="s">
        <v>38</v>
      </c>
      <c r="C36" s="119">
        <v>3.21</v>
      </c>
      <c r="D36" s="130" t="s">
        <v>26</v>
      </c>
      <c r="E36" s="130" t="s">
        <v>39</v>
      </c>
      <c r="F36" s="119">
        <v>24</v>
      </c>
      <c r="G36" s="119">
        <v>2011</v>
      </c>
      <c r="H36" s="120"/>
      <c r="I36" s="126"/>
      <c r="J36" s="126"/>
      <c r="K36" s="126"/>
      <c r="L36" s="126"/>
      <c r="M36" s="126"/>
      <c r="N36" s="126"/>
      <c r="O36" s="135">
        <f t="shared" si="1"/>
        <v>3.21</v>
      </c>
      <c r="P36" s="126"/>
      <c r="Q36" s="128"/>
      <c r="S36" s="6"/>
      <c r="T36" s="6"/>
    </row>
    <row r="37" spans="1:20" s="5" customFormat="1" ht="25.5" x14ac:dyDescent="0.2">
      <c r="A37" s="132">
        <v>21</v>
      </c>
      <c r="B37" s="43" t="s">
        <v>40</v>
      </c>
      <c r="C37" s="119">
        <v>1.28</v>
      </c>
      <c r="D37" s="130" t="s">
        <v>26</v>
      </c>
      <c r="E37" s="130" t="s">
        <v>41</v>
      </c>
      <c r="F37" s="119">
        <v>32</v>
      </c>
      <c r="G37" s="119">
        <v>2011</v>
      </c>
      <c r="H37" s="120"/>
      <c r="I37" s="126"/>
      <c r="J37" s="126"/>
      <c r="K37" s="126"/>
      <c r="L37" s="126"/>
      <c r="M37" s="126"/>
      <c r="N37" s="126"/>
      <c r="O37" s="135">
        <f t="shared" si="1"/>
        <v>1.28</v>
      </c>
      <c r="P37" s="126"/>
      <c r="Q37" s="128"/>
      <c r="S37" s="6"/>
      <c r="T37" s="6"/>
    </row>
    <row r="38" spans="1:20" s="5" customFormat="1" ht="25.5" x14ac:dyDescent="0.2">
      <c r="A38" s="132">
        <v>22</v>
      </c>
      <c r="B38" s="43" t="s">
        <v>42</v>
      </c>
      <c r="C38" s="119">
        <v>4.25</v>
      </c>
      <c r="D38" s="130" t="s">
        <v>26</v>
      </c>
      <c r="E38" s="130" t="s">
        <v>43</v>
      </c>
      <c r="F38" s="119">
        <v>12</v>
      </c>
      <c r="G38" s="119">
        <v>2011</v>
      </c>
      <c r="H38" s="120"/>
      <c r="I38" s="126"/>
      <c r="J38" s="126"/>
      <c r="K38" s="126"/>
      <c r="L38" s="126"/>
      <c r="M38" s="126"/>
      <c r="N38" s="126"/>
      <c r="O38" s="135">
        <f t="shared" si="1"/>
        <v>4.25</v>
      </c>
      <c r="P38" s="126"/>
      <c r="Q38" s="128"/>
      <c r="S38" s="6"/>
      <c r="T38" s="6"/>
    </row>
    <row r="39" spans="1:20" s="5" customFormat="1" ht="38.25" x14ac:dyDescent="0.2">
      <c r="A39" s="132">
        <v>23</v>
      </c>
      <c r="B39" s="43" t="s">
        <v>44</v>
      </c>
      <c r="C39" s="119">
        <v>5.1100000000000003</v>
      </c>
      <c r="D39" s="130" t="s">
        <v>45</v>
      </c>
      <c r="E39" s="130" t="s">
        <v>46</v>
      </c>
      <c r="F39" s="119">
        <v>24</v>
      </c>
      <c r="G39" s="119">
        <v>2011</v>
      </c>
      <c r="H39" s="120"/>
      <c r="I39" s="126"/>
      <c r="J39" s="126"/>
      <c r="K39" s="126"/>
      <c r="L39" s="126"/>
      <c r="M39" s="126"/>
      <c r="N39" s="126"/>
      <c r="O39" s="135">
        <f t="shared" si="1"/>
        <v>5.1100000000000003</v>
      </c>
      <c r="P39" s="126"/>
      <c r="Q39" s="128"/>
      <c r="S39" s="6"/>
      <c r="T39" s="6"/>
    </row>
    <row r="40" spans="1:20" s="5" customFormat="1" ht="25.5" x14ac:dyDescent="0.2">
      <c r="A40" s="132">
        <v>24</v>
      </c>
      <c r="B40" s="43" t="s">
        <v>47</v>
      </c>
      <c r="C40" s="119">
        <v>3.65</v>
      </c>
      <c r="D40" s="130" t="s">
        <v>26</v>
      </c>
      <c r="E40" s="130" t="s">
        <v>43</v>
      </c>
      <c r="F40" s="119">
        <v>12</v>
      </c>
      <c r="G40" s="119">
        <v>2011</v>
      </c>
      <c r="H40" s="120"/>
      <c r="I40" s="126"/>
      <c r="J40" s="126"/>
      <c r="K40" s="126"/>
      <c r="L40" s="126"/>
      <c r="M40" s="126"/>
      <c r="N40" s="126"/>
      <c r="O40" s="135">
        <f t="shared" si="1"/>
        <v>3.65</v>
      </c>
      <c r="P40" s="126"/>
      <c r="Q40" s="128"/>
      <c r="S40" s="6"/>
      <c r="T40" s="6"/>
    </row>
    <row r="41" spans="1:20" s="5" customFormat="1" ht="25.5" x14ac:dyDescent="0.2">
      <c r="A41" s="132">
        <v>25</v>
      </c>
      <c r="B41" s="43" t="s">
        <v>48</v>
      </c>
      <c r="C41" s="119">
        <v>0.5</v>
      </c>
      <c r="D41" s="130" t="s">
        <v>26</v>
      </c>
      <c r="E41" s="130" t="s">
        <v>49</v>
      </c>
      <c r="F41" s="119">
        <v>8</v>
      </c>
      <c r="G41" s="119">
        <v>2010</v>
      </c>
      <c r="H41" s="120"/>
      <c r="I41" s="126"/>
      <c r="J41" s="126"/>
      <c r="K41" s="126"/>
      <c r="L41" s="126"/>
      <c r="M41" s="126"/>
      <c r="N41" s="126"/>
      <c r="O41" s="135"/>
      <c r="P41" s="126"/>
      <c r="Q41" s="145">
        <v>0.5</v>
      </c>
      <c r="S41" s="6"/>
      <c r="T41" s="6"/>
    </row>
    <row r="42" spans="1:20" s="5" customFormat="1" ht="25.5" x14ac:dyDescent="0.2">
      <c r="A42" s="132">
        <v>26</v>
      </c>
      <c r="B42" s="32" t="s">
        <v>50</v>
      </c>
      <c r="C42" s="119">
        <v>60</v>
      </c>
      <c r="D42" s="130" t="s">
        <v>26</v>
      </c>
      <c r="E42" s="130" t="s">
        <v>49</v>
      </c>
      <c r="F42" s="119">
        <v>8</v>
      </c>
      <c r="G42" s="119">
        <v>2010</v>
      </c>
      <c r="H42" s="120"/>
      <c r="I42" s="126"/>
      <c r="J42" s="126"/>
      <c r="K42" s="126"/>
      <c r="L42" s="126"/>
      <c r="M42" s="126"/>
      <c r="N42" s="126"/>
      <c r="O42" s="135"/>
      <c r="P42" s="126"/>
      <c r="Q42" s="145">
        <v>60</v>
      </c>
      <c r="S42" s="6"/>
      <c r="T42" s="6"/>
    </row>
    <row r="43" spans="1:20" s="5" customFormat="1" ht="25.5" x14ac:dyDescent="0.2">
      <c r="A43" s="132">
        <v>27</v>
      </c>
      <c r="B43" s="32" t="s">
        <v>51</v>
      </c>
      <c r="C43" s="119">
        <v>24</v>
      </c>
      <c r="D43" s="130" t="s">
        <v>26</v>
      </c>
      <c r="E43" s="130" t="s">
        <v>49</v>
      </c>
      <c r="F43" s="119">
        <v>8</v>
      </c>
      <c r="G43" s="119">
        <v>2010</v>
      </c>
      <c r="H43" s="120"/>
      <c r="I43" s="126"/>
      <c r="J43" s="126"/>
      <c r="K43" s="126"/>
      <c r="L43" s="126"/>
      <c r="M43" s="126"/>
      <c r="N43" s="126"/>
      <c r="O43" s="135"/>
      <c r="P43" s="126"/>
      <c r="Q43" s="145">
        <v>24</v>
      </c>
      <c r="S43" s="6"/>
      <c r="T43" s="6"/>
    </row>
    <row r="44" spans="1:20" s="5" customFormat="1" ht="25.5" x14ac:dyDescent="0.2">
      <c r="A44" s="132">
        <v>28</v>
      </c>
      <c r="B44" s="32" t="s">
        <v>52</v>
      </c>
      <c r="C44" s="119">
        <v>5.0999999999999996</v>
      </c>
      <c r="D44" s="130" t="s">
        <v>26</v>
      </c>
      <c r="E44" s="130" t="s">
        <v>53</v>
      </c>
      <c r="F44" s="119">
        <v>4</v>
      </c>
      <c r="G44" s="119">
        <v>2012</v>
      </c>
      <c r="H44" s="120"/>
      <c r="I44" s="126"/>
      <c r="J44" s="126"/>
      <c r="K44" s="126"/>
      <c r="L44" s="126"/>
      <c r="M44" s="126"/>
      <c r="N44" s="126"/>
      <c r="O44" s="135"/>
      <c r="P44" s="126"/>
      <c r="Q44" s="145">
        <v>5.0999999999999996</v>
      </c>
      <c r="S44" s="6"/>
      <c r="T44" s="6"/>
    </row>
    <row r="45" spans="1:20" s="5" customFormat="1" ht="25.5" x14ac:dyDescent="0.2">
      <c r="A45" s="132">
        <v>29</v>
      </c>
      <c r="B45" s="32" t="s">
        <v>54</v>
      </c>
      <c r="C45" s="119">
        <v>0.35</v>
      </c>
      <c r="D45" s="130" t="s">
        <v>26</v>
      </c>
      <c r="E45" s="130" t="s">
        <v>55</v>
      </c>
      <c r="F45" s="119">
        <v>8</v>
      </c>
      <c r="G45" s="119">
        <v>2009</v>
      </c>
      <c r="H45" s="120"/>
      <c r="I45" s="126"/>
      <c r="J45" s="126"/>
      <c r="K45" s="126"/>
      <c r="L45" s="126"/>
      <c r="M45" s="126"/>
      <c r="N45" s="126"/>
      <c r="O45" s="135"/>
      <c r="P45" s="126"/>
      <c r="Q45" s="145">
        <v>0.35</v>
      </c>
      <c r="S45" s="6"/>
      <c r="T45" s="6"/>
    </row>
    <row r="46" spans="1:20" s="5" customFormat="1" ht="38.25" x14ac:dyDescent="0.2">
      <c r="A46" s="132">
        <v>30</v>
      </c>
      <c r="B46" s="32" t="s">
        <v>56</v>
      </c>
      <c r="C46" s="119">
        <v>2.1</v>
      </c>
      <c r="D46" s="130" t="s">
        <v>57</v>
      </c>
      <c r="E46" s="130" t="s">
        <v>58</v>
      </c>
      <c r="F46" s="119">
        <v>16</v>
      </c>
      <c r="G46" s="119">
        <v>2013</v>
      </c>
      <c r="H46" s="120"/>
      <c r="I46" s="126"/>
      <c r="J46" s="126"/>
      <c r="K46" s="126"/>
      <c r="L46" s="126"/>
      <c r="M46" s="126"/>
      <c r="N46" s="126"/>
      <c r="O46" s="135"/>
      <c r="P46" s="126"/>
      <c r="Q46" s="145">
        <v>2.1</v>
      </c>
      <c r="S46" s="6"/>
      <c r="T46" s="6"/>
    </row>
    <row r="47" spans="1:20" s="5" customFormat="1" ht="25.5" x14ac:dyDescent="0.2">
      <c r="A47" s="132">
        <v>31</v>
      </c>
      <c r="B47" s="32" t="s">
        <v>59</v>
      </c>
      <c r="C47" s="119">
        <v>7.18</v>
      </c>
      <c r="D47" s="130" t="s">
        <v>26</v>
      </c>
      <c r="E47" s="130" t="s">
        <v>60</v>
      </c>
      <c r="F47" s="119">
        <v>24</v>
      </c>
      <c r="G47" s="119">
        <v>2011</v>
      </c>
      <c r="H47" s="120"/>
      <c r="I47" s="126"/>
      <c r="J47" s="126"/>
      <c r="K47" s="126"/>
      <c r="L47" s="126"/>
      <c r="M47" s="126"/>
      <c r="N47" s="126"/>
      <c r="O47" s="135"/>
      <c r="P47" s="126"/>
      <c r="Q47" s="145">
        <v>7.18</v>
      </c>
      <c r="S47" s="6"/>
      <c r="T47" s="6"/>
    </row>
    <row r="48" spans="1:20" s="5" customFormat="1" ht="25.5" x14ac:dyDescent="0.2">
      <c r="A48" s="132">
        <v>32</v>
      </c>
      <c r="B48" s="32" t="s">
        <v>61</v>
      </c>
      <c r="C48" s="119">
        <v>11</v>
      </c>
      <c r="D48" s="130" t="s">
        <v>26</v>
      </c>
      <c r="E48" s="130" t="s">
        <v>60</v>
      </c>
      <c r="F48" s="119">
        <v>24</v>
      </c>
      <c r="G48" s="119">
        <v>2011</v>
      </c>
      <c r="H48" s="120"/>
      <c r="I48" s="126"/>
      <c r="J48" s="126"/>
      <c r="K48" s="126"/>
      <c r="L48" s="126"/>
      <c r="M48" s="126"/>
      <c r="N48" s="126"/>
      <c r="O48" s="135"/>
      <c r="P48" s="126"/>
      <c r="Q48" s="145">
        <v>11</v>
      </c>
      <c r="S48" s="6"/>
      <c r="T48" s="6"/>
    </row>
    <row r="49" spans="1:20" s="5" customFormat="1" ht="25.5" x14ac:dyDescent="0.2">
      <c r="A49" s="132">
        <v>33</v>
      </c>
      <c r="B49" s="32" t="s">
        <v>62</v>
      </c>
      <c r="C49" s="119">
        <v>1.6</v>
      </c>
      <c r="D49" s="130" t="s">
        <v>26</v>
      </c>
      <c r="E49" s="130" t="s">
        <v>60</v>
      </c>
      <c r="F49" s="119">
        <v>32</v>
      </c>
      <c r="G49" s="119">
        <v>2009</v>
      </c>
      <c r="H49" s="120"/>
      <c r="I49" s="126"/>
      <c r="J49" s="126"/>
      <c r="K49" s="126"/>
      <c r="L49" s="126"/>
      <c r="M49" s="126"/>
      <c r="N49" s="126"/>
      <c r="O49" s="135"/>
      <c r="P49" s="126"/>
      <c r="Q49" s="145">
        <v>1.6</v>
      </c>
      <c r="S49" s="6"/>
      <c r="T49" s="6"/>
    </row>
    <row r="50" spans="1:20" s="5" customFormat="1" ht="25.5" x14ac:dyDescent="0.2">
      <c r="A50" s="132">
        <v>34</v>
      </c>
      <c r="B50" s="32" t="s">
        <v>63</v>
      </c>
      <c r="C50" s="119">
        <v>1.18</v>
      </c>
      <c r="D50" s="130" t="s">
        <v>26</v>
      </c>
      <c r="E50" s="130" t="s">
        <v>60</v>
      </c>
      <c r="F50" s="119">
        <v>24</v>
      </c>
      <c r="G50" s="119">
        <v>2009</v>
      </c>
      <c r="H50" s="120"/>
      <c r="I50" s="126"/>
      <c r="J50" s="126"/>
      <c r="K50" s="126"/>
      <c r="L50" s="126"/>
      <c r="M50" s="126"/>
      <c r="N50" s="126"/>
      <c r="O50" s="135"/>
      <c r="P50" s="126"/>
      <c r="Q50" s="145">
        <v>1.18</v>
      </c>
      <c r="S50" s="6"/>
      <c r="T50" s="6"/>
    </row>
    <row r="51" spans="1:20" s="5" customFormat="1" ht="25.5" x14ac:dyDescent="0.2">
      <c r="A51" s="132">
        <v>35</v>
      </c>
      <c r="B51" s="32" t="s">
        <v>64</v>
      </c>
      <c r="C51" s="119">
        <v>0.9</v>
      </c>
      <c r="D51" s="130" t="s">
        <v>26</v>
      </c>
      <c r="E51" s="130" t="s">
        <v>60</v>
      </c>
      <c r="F51" s="119">
        <v>24</v>
      </c>
      <c r="G51" s="119">
        <v>2011</v>
      </c>
      <c r="H51" s="120"/>
      <c r="I51" s="126"/>
      <c r="J51" s="126"/>
      <c r="K51" s="126"/>
      <c r="L51" s="126"/>
      <c r="M51" s="126"/>
      <c r="N51" s="126"/>
      <c r="O51" s="135"/>
      <c r="P51" s="126"/>
      <c r="Q51" s="145">
        <v>0.9</v>
      </c>
      <c r="S51" s="6"/>
      <c r="T51" s="6"/>
    </row>
    <row r="52" spans="1:20" s="5" customFormat="1" ht="25.5" x14ac:dyDescent="0.2">
      <c r="A52" s="132">
        <v>36</v>
      </c>
      <c r="B52" s="32" t="s">
        <v>65</v>
      </c>
      <c r="C52" s="119">
        <v>5.82</v>
      </c>
      <c r="D52" s="130" t="s">
        <v>26</v>
      </c>
      <c r="E52" s="130" t="s">
        <v>66</v>
      </c>
      <c r="F52" s="119">
        <v>24</v>
      </c>
      <c r="G52" s="119">
        <v>2011</v>
      </c>
      <c r="H52" s="120"/>
      <c r="I52" s="126"/>
      <c r="J52" s="126"/>
      <c r="K52" s="126"/>
      <c r="L52" s="126"/>
      <c r="M52" s="126"/>
      <c r="N52" s="126"/>
      <c r="O52" s="135"/>
      <c r="P52" s="126"/>
      <c r="Q52" s="145">
        <v>5.82</v>
      </c>
      <c r="S52" s="6"/>
      <c r="T52" s="6"/>
    </row>
    <row r="53" spans="1:20" s="5" customFormat="1" ht="25.5" x14ac:dyDescent="0.2">
      <c r="A53" s="132">
        <v>37</v>
      </c>
      <c r="B53" s="32" t="s">
        <v>67</v>
      </c>
      <c r="C53" s="119">
        <v>0.155</v>
      </c>
      <c r="D53" s="130" t="s">
        <v>26</v>
      </c>
      <c r="E53" s="130" t="s">
        <v>68</v>
      </c>
      <c r="F53" s="119">
        <v>8</v>
      </c>
      <c r="G53" s="119">
        <v>2009</v>
      </c>
      <c r="H53" s="120"/>
      <c r="I53" s="126"/>
      <c r="J53" s="126"/>
      <c r="K53" s="126"/>
      <c r="L53" s="126"/>
      <c r="M53" s="126"/>
      <c r="N53" s="126"/>
      <c r="O53" s="135"/>
      <c r="P53" s="126"/>
      <c r="Q53" s="145">
        <v>0.155</v>
      </c>
      <c r="S53" s="6"/>
      <c r="T53" s="6"/>
    </row>
    <row r="54" spans="1:20" s="5" customFormat="1" ht="25.5" x14ac:dyDescent="0.2">
      <c r="A54" s="132">
        <v>38</v>
      </c>
      <c r="B54" s="32" t="s">
        <v>69</v>
      </c>
      <c r="C54" s="119">
        <v>2.0699999999999998</v>
      </c>
      <c r="D54" s="130" t="s">
        <v>26</v>
      </c>
      <c r="E54" s="130" t="s">
        <v>70</v>
      </c>
      <c r="F54" s="119">
        <v>4</v>
      </c>
      <c r="G54" s="119">
        <v>2007</v>
      </c>
      <c r="H54" s="120"/>
      <c r="I54" s="126"/>
      <c r="J54" s="126"/>
      <c r="K54" s="126"/>
      <c r="L54" s="126"/>
      <c r="M54" s="126"/>
      <c r="N54" s="126"/>
      <c r="O54" s="135"/>
      <c r="P54" s="126"/>
      <c r="Q54" s="145">
        <v>2.0699999999999998</v>
      </c>
      <c r="S54" s="6"/>
      <c r="T54" s="6"/>
    </row>
    <row r="55" spans="1:20" s="5" customFormat="1" ht="25.5" x14ac:dyDescent="0.2">
      <c r="A55" s="132">
        <v>39</v>
      </c>
      <c r="B55" s="32" t="s">
        <v>71</v>
      </c>
      <c r="C55" s="119">
        <v>1.4219999999999999</v>
      </c>
      <c r="D55" s="130" t="s">
        <v>26</v>
      </c>
      <c r="E55" s="130" t="s">
        <v>70</v>
      </c>
      <c r="F55" s="119">
        <v>4</v>
      </c>
      <c r="G55" s="119">
        <v>2007</v>
      </c>
      <c r="H55" s="120"/>
      <c r="I55" s="126"/>
      <c r="J55" s="126"/>
      <c r="K55" s="126"/>
      <c r="L55" s="126"/>
      <c r="M55" s="126"/>
      <c r="N55" s="126"/>
      <c r="O55" s="135"/>
      <c r="P55" s="126"/>
      <c r="Q55" s="145">
        <v>1.4219999999999999</v>
      </c>
      <c r="S55" s="6"/>
      <c r="T55" s="6"/>
    </row>
    <row r="56" spans="1:20" s="5" customFormat="1" ht="25.5" x14ac:dyDescent="0.2">
      <c r="A56" s="132">
        <v>40</v>
      </c>
      <c r="B56" s="32" t="s">
        <v>72</v>
      </c>
      <c r="C56" s="119">
        <v>1.7150000000000001</v>
      </c>
      <c r="D56" s="130" t="s">
        <v>26</v>
      </c>
      <c r="E56" s="130" t="s">
        <v>70</v>
      </c>
      <c r="F56" s="119">
        <v>4</v>
      </c>
      <c r="G56" s="119">
        <v>2007</v>
      </c>
      <c r="H56" s="120"/>
      <c r="I56" s="126"/>
      <c r="J56" s="126"/>
      <c r="K56" s="126"/>
      <c r="L56" s="126"/>
      <c r="M56" s="126"/>
      <c r="N56" s="126"/>
      <c r="O56" s="135"/>
      <c r="P56" s="126"/>
      <c r="Q56" s="145">
        <v>1.7150000000000001</v>
      </c>
      <c r="S56" s="6"/>
      <c r="T56" s="6"/>
    </row>
    <row r="57" spans="1:20" s="5" customFormat="1" ht="38.25" x14ac:dyDescent="0.2">
      <c r="A57" s="132">
        <v>41</v>
      </c>
      <c r="B57" s="32" t="s">
        <v>73</v>
      </c>
      <c r="C57" s="119">
        <v>22.297999999999998</v>
      </c>
      <c r="D57" s="130" t="s">
        <v>26</v>
      </c>
      <c r="E57" s="130" t="s">
        <v>74</v>
      </c>
      <c r="F57" s="119">
        <v>24</v>
      </c>
      <c r="G57" s="119">
        <v>2015</v>
      </c>
      <c r="H57" s="120"/>
      <c r="I57" s="126"/>
      <c r="J57" s="126"/>
      <c r="K57" s="126"/>
      <c r="L57" s="126"/>
      <c r="M57" s="126"/>
      <c r="N57" s="126"/>
      <c r="O57" s="135"/>
      <c r="P57" s="126"/>
      <c r="Q57" s="145">
        <v>22.297999999999998</v>
      </c>
      <c r="S57" s="6"/>
      <c r="T57" s="6"/>
    </row>
    <row r="58" spans="1:20" s="5" customFormat="1" ht="25.5" x14ac:dyDescent="0.2">
      <c r="A58" s="132">
        <v>42</v>
      </c>
      <c r="B58" s="32" t="s">
        <v>75</v>
      </c>
      <c r="C58" s="119">
        <v>22.428000000000001</v>
      </c>
      <c r="D58" s="130" t="s">
        <v>26</v>
      </c>
      <c r="E58" s="130" t="s">
        <v>74</v>
      </c>
      <c r="F58" s="119">
        <v>24</v>
      </c>
      <c r="G58" s="119">
        <v>2015</v>
      </c>
      <c r="H58" s="120"/>
      <c r="I58" s="126"/>
      <c r="J58" s="126"/>
      <c r="K58" s="126"/>
      <c r="L58" s="126"/>
      <c r="M58" s="126"/>
      <c r="N58" s="126"/>
      <c r="O58" s="135"/>
      <c r="P58" s="126"/>
      <c r="Q58" s="145">
        <v>22.428000000000001</v>
      </c>
      <c r="S58" s="6"/>
      <c r="T58" s="6"/>
    </row>
    <row r="59" spans="1:20" s="5" customFormat="1" ht="25.5" x14ac:dyDescent="0.2">
      <c r="A59" s="132">
        <v>43</v>
      </c>
      <c r="B59" s="32" t="s">
        <v>76</v>
      </c>
      <c r="C59" s="119">
        <v>59</v>
      </c>
      <c r="D59" s="130" t="s">
        <v>77</v>
      </c>
      <c r="E59" s="130" t="s">
        <v>78</v>
      </c>
      <c r="F59" s="119">
        <v>32</v>
      </c>
      <c r="G59" s="119">
        <v>2015</v>
      </c>
      <c r="H59" s="120"/>
      <c r="I59" s="126"/>
      <c r="J59" s="126"/>
      <c r="K59" s="126"/>
      <c r="L59" s="126"/>
      <c r="M59" s="126"/>
      <c r="N59" s="126"/>
      <c r="O59" s="135"/>
      <c r="P59" s="126"/>
      <c r="Q59" s="145">
        <v>59</v>
      </c>
      <c r="S59" s="6"/>
      <c r="T59" s="6"/>
    </row>
    <row r="60" spans="1:20" s="5" customFormat="1" ht="25.5" x14ac:dyDescent="0.2">
      <c r="A60" s="132">
        <v>44</v>
      </c>
      <c r="B60" s="32" t="s">
        <v>79</v>
      </c>
      <c r="C60" s="119">
        <v>66.632000000000005</v>
      </c>
      <c r="D60" s="130" t="s">
        <v>77</v>
      </c>
      <c r="E60" s="130" t="s">
        <v>78</v>
      </c>
      <c r="F60" s="119">
        <v>32</v>
      </c>
      <c r="G60" s="119">
        <v>2015</v>
      </c>
      <c r="H60" s="120"/>
      <c r="I60" s="126"/>
      <c r="J60" s="126"/>
      <c r="K60" s="126"/>
      <c r="L60" s="126"/>
      <c r="M60" s="126"/>
      <c r="N60" s="126"/>
      <c r="O60" s="135"/>
      <c r="P60" s="126"/>
      <c r="Q60" s="145">
        <v>66.632000000000005</v>
      </c>
      <c r="S60" s="6"/>
      <c r="T60" s="6"/>
    </row>
    <row r="61" spans="1:20" s="5" customFormat="1" ht="25.5" x14ac:dyDescent="0.2">
      <c r="A61" s="132">
        <v>45</v>
      </c>
      <c r="B61" s="32" t="s">
        <v>80</v>
      </c>
      <c r="C61" s="119">
        <v>42.984999999999999</v>
      </c>
      <c r="D61" s="130" t="s">
        <v>26</v>
      </c>
      <c r="E61" s="130" t="s">
        <v>81</v>
      </c>
      <c r="F61" s="119">
        <v>24</v>
      </c>
      <c r="G61" s="119">
        <v>2015</v>
      </c>
      <c r="H61" s="120"/>
      <c r="I61" s="126"/>
      <c r="J61" s="126"/>
      <c r="K61" s="126"/>
      <c r="L61" s="126"/>
      <c r="M61" s="126"/>
      <c r="N61" s="126"/>
      <c r="O61" s="135"/>
      <c r="P61" s="119">
        <v>42.984999999999999</v>
      </c>
      <c r="Q61" s="128"/>
      <c r="S61" s="6"/>
      <c r="T61" s="6"/>
    </row>
    <row r="62" spans="1:20" s="5" customFormat="1" ht="25.5" x14ac:dyDescent="0.2">
      <c r="A62" s="132">
        <v>46</v>
      </c>
      <c r="B62" s="32" t="s">
        <v>82</v>
      </c>
      <c r="C62" s="119">
        <v>16.097000000000001</v>
      </c>
      <c r="D62" s="130" t="s">
        <v>26</v>
      </c>
      <c r="E62" s="130" t="s">
        <v>81</v>
      </c>
      <c r="F62" s="119">
        <v>24</v>
      </c>
      <c r="G62" s="119">
        <v>2015</v>
      </c>
      <c r="H62" s="120"/>
      <c r="I62" s="126"/>
      <c r="J62" s="126"/>
      <c r="K62" s="126"/>
      <c r="L62" s="126"/>
      <c r="M62" s="126"/>
      <c r="N62" s="126"/>
      <c r="O62" s="135"/>
      <c r="P62" s="119">
        <v>16.097000000000001</v>
      </c>
      <c r="Q62" s="128"/>
      <c r="S62" s="6"/>
      <c r="T62" s="6"/>
    </row>
    <row r="63" spans="1:20" s="5" customFormat="1" ht="25.5" x14ac:dyDescent="0.2">
      <c r="A63" s="132">
        <v>47</v>
      </c>
      <c r="B63" s="32" t="s">
        <v>83</v>
      </c>
      <c r="C63" s="119">
        <v>1.4</v>
      </c>
      <c r="D63" s="130" t="s">
        <v>26</v>
      </c>
      <c r="E63" s="130" t="s">
        <v>81</v>
      </c>
      <c r="F63" s="119">
        <v>24</v>
      </c>
      <c r="G63" s="119">
        <v>2015</v>
      </c>
      <c r="H63" s="120"/>
      <c r="I63" s="126"/>
      <c r="J63" s="126"/>
      <c r="K63" s="126"/>
      <c r="L63" s="126"/>
      <c r="M63" s="126"/>
      <c r="N63" s="126"/>
      <c r="O63" s="135"/>
      <c r="P63" s="119">
        <v>1.4</v>
      </c>
      <c r="Q63" s="128"/>
      <c r="S63" s="6"/>
      <c r="T63" s="6"/>
    </row>
    <row r="64" spans="1:20" s="5" customFormat="1" ht="25.5" x14ac:dyDescent="0.2">
      <c r="A64" s="132">
        <v>48</v>
      </c>
      <c r="B64" s="32" t="s">
        <v>84</v>
      </c>
      <c r="C64" s="119">
        <v>17.925999999999998</v>
      </c>
      <c r="D64" s="130" t="s">
        <v>26</v>
      </c>
      <c r="E64" s="130" t="s">
        <v>81</v>
      </c>
      <c r="F64" s="119">
        <v>24</v>
      </c>
      <c r="G64" s="119">
        <v>2015</v>
      </c>
      <c r="H64" s="120"/>
      <c r="I64" s="126"/>
      <c r="J64" s="119"/>
      <c r="K64" s="126"/>
      <c r="L64" s="126"/>
      <c r="M64" s="126"/>
      <c r="N64" s="126"/>
      <c r="O64" s="135"/>
      <c r="P64" s="119">
        <v>17.925999999999998</v>
      </c>
      <c r="Q64" s="128"/>
      <c r="S64" s="6"/>
      <c r="T64" s="6"/>
    </row>
    <row r="65" spans="1:20" s="5" customFormat="1" ht="25.5" x14ac:dyDescent="0.2">
      <c r="A65" s="132">
        <v>49</v>
      </c>
      <c r="B65" s="32" t="s">
        <v>85</v>
      </c>
      <c r="C65" s="119">
        <v>0.6</v>
      </c>
      <c r="D65" s="130" t="s">
        <v>26</v>
      </c>
      <c r="E65" s="130" t="s">
        <v>81</v>
      </c>
      <c r="F65" s="119">
        <v>24</v>
      </c>
      <c r="G65" s="119">
        <v>2015</v>
      </c>
      <c r="H65" s="120"/>
      <c r="I65" s="126"/>
      <c r="J65" s="126"/>
      <c r="K65" s="126"/>
      <c r="L65" s="126"/>
      <c r="M65" s="126"/>
      <c r="N65" s="126"/>
      <c r="O65" s="135"/>
      <c r="P65" s="119">
        <v>0.6</v>
      </c>
      <c r="Q65" s="128"/>
      <c r="S65" s="6"/>
      <c r="T65" s="6"/>
    </row>
    <row r="66" spans="1:20" s="5" customFormat="1" ht="25.5" x14ac:dyDescent="0.2">
      <c r="A66" s="132">
        <v>50</v>
      </c>
      <c r="B66" s="32" t="s">
        <v>86</v>
      </c>
      <c r="C66" s="119">
        <v>29.38</v>
      </c>
      <c r="D66" s="130" t="s">
        <v>26</v>
      </c>
      <c r="E66" s="130" t="s">
        <v>87</v>
      </c>
      <c r="F66" s="119">
        <v>48</v>
      </c>
      <c r="G66" s="119">
        <v>2015</v>
      </c>
      <c r="H66" s="120"/>
      <c r="I66" s="126"/>
      <c r="J66" s="126"/>
      <c r="K66" s="126"/>
      <c r="L66" s="126"/>
      <c r="M66" s="126"/>
      <c r="N66" s="126"/>
      <c r="O66" s="135"/>
      <c r="P66" s="119">
        <v>29.38</v>
      </c>
      <c r="Q66" s="128"/>
      <c r="S66" s="6"/>
      <c r="T66" s="6"/>
    </row>
    <row r="67" spans="1:20" s="5" customFormat="1" ht="25.5" x14ac:dyDescent="0.2">
      <c r="A67" s="132">
        <v>51</v>
      </c>
      <c r="B67" s="32" t="s">
        <v>88</v>
      </c>
      <c r="C67" s="119">
        <v>71.055000000000007</v>
      </c>
      <c r="D67" s="130" t="s">
        <v>26</v>
      </c>
      <c r="E67" s="130" t="s">
        <v>87</v>
      </c>
      <c r="F67" s="119">
        <v>48</v>
      </c>
      <c r="G67" s="119">
        <v>2015</v>
      </c>
      <c r="H67" s="120"/>
      <c r="I67" s="126"/>
      <c r="J67" s="126"/>
      <c r="K67" s="126"/>
      <c r="L67" s="126"/>
      <c r="M67" s="126"/>
      <c r="N67" s="126"/>
      <c r="O67" s="135"/>
      <c r="P67" s="119">
        <v>71.055000000000007</v>
      </c>
      <c r="Q67" s="128"/>
      <c r="S67" s="6"/>
      <c r="T67" s="6"/>
    </row>
    <row r="68" spans="1:20" s="5" customFormat="1" ht="25.5" x14ac:dyDescent="0.2">
      <c r="A68" s="132">
        <v>52</v>
      </c>
      <c r="B68" s="32" t="s">
        <v>88</v>
      </c>
      <c r="C68" s="119">
        <v>3.3</v>
      </c>
      <c r="D68" s="130" t="s">
        <v>89</v>
      </c>
      <c r="E68" s="130" t="s">
        <v>90</v>
      </c>
      <c r="F68" s="119">
        <v>48</v>
      </c>
      <c r="G68" s="119">
        <v>2015</v>
      </c>
      <c r="H68" s="120"/>
      <c r="I68" s="126"/>
      <c r="J68" s="126"/>
      <c r="K68" s="126"/>
      <c r="L68" s="126"/>
      <c r="M68" s="126"/>
      <c r="N68" s="126"/>
      <c r="O68" s="135"/>
      <c r="P68" s="119">
        <v>3.3</v>
      </c>
      <c r="Q68" s="128"/>
      <c r="S68" s="6"/>
      <c r="T68" s="6"/>
    </row>
    <row r="69" spans="1:20" s="5" customFormat="1" ht="25.5" x14ac:dyDescent="0.2">
      <c r="A69" s="132">
        <v>53</v>
      </c>
      <c r="B69" s="32" t="s">
        <v>91</v>
      </c>
      <c r="C69" s="119">
        <v>3.3</v>
      </c>
      <c r="D69" s="130" t="s">
        <v>89</v>
      </c>
      <c r="E69" s="130" t="s">
        <v>92</v>
      </c>
      <c r="F69" s="119">
        <v>24</v>
      </c>
      <c r="G69" s="119">
        <v>2015</v>
      </c>
      <c r="H69" s="120"/>
      <c r="I69" s="126"/>
      <c r="J69" s="126"/>
      <c r="K69" s="126"/>
      <c r="L69" s="126"/>
      <c r="M69" s="126"/>
      <c r="N69" s="126"/>
      <c r="O69" s="135"/>
      <c r="P69" s="119">
        <v>3.3</v>
      </c>
      <c r="Q69" s="128"/>
      <c r="S69" s="6"/>
      <c r="T69" s="6"/>
    </row>
    <row r="70" spans="1:20" s="5" customFormat="1" ht="25.5" x14ac:dyDescent="0.2">
      <c r="A70" s="132">
        <v>54</v>
      </c>
      <c r="B70" s="32" t="s">
        <v>93</v>
      </c>
      <c r="C70" s="119">
        <v>0.82</v>
      </c>
      <c r="D70" s="130" t="s">
        <v>26</v>
      </c>
      <c r="E70" s="130" t="s">
        <v>87</v>
      </c>
      <c r="F70" s="119">
        <v>48</v>
      </c>
      <c r="G70" s="119">
        <v>2015</v>
      </c>
      <c r="H70" s="120"/>
      <c r="I70" s="126"/>
      <c r="J70" s="126"/>
      <c r="K70" s="126"/>
      <c r="L70" s="126"/>
      <c r="M70" s="126"/>
      <c r="N70" s="126"/>
      <c r="O70" s="135"/>
      <c r="P70" s="119">
        <v>0.82</v>
      </c>
      <c r="Q70" s="128"/>
      <c r="S70" s="6"/>
      <c r="T70" s="6"/>
    </row>
    <row r="71" spans="1:20" s="5" customFormat="1" ht="25.5" x14ac:dyDescent="0.2">
      <c r="A71" s="132">
        <v>55</v>
      </c>
      <c r="B71" s="32" t="s">
        <v>94</v>
      </c>
      <c r="C71" s="119">
        <v>16.579999999999998</v>
      </c>
      <c r="D71" s="130" t="s">
        <v>26</v>
      </c>
      <c r="E71" s="130" t="s">
        <v>87</v>
      </c>
      <c r="F71" s="119">
        <v>48</v>
      </c>
      <c r="G71" s="119">
        <v>2015</v>
      </c>
      <c r="H71" s="120"/>
      <c r="I71" s="126"/>
      <c r="J71" s="126"/>
      <c r="K71" s="126"/>
      <c r="L71" s="126"/>
      <c r="M71" s="126"/>
      <c r="N71" s="126"/>
      <c r="O71" s="135"/>
      <c r="P71" s="119">
        <v>16.579999999999998</v>
      </c>
      <c r="Q71" s="128"/>
      <c r="S71" s="6"/>
      <c r="T71" s="6"/>
    </row>
    <row r="72" spans="1:20" s="5" customFormat="1" ht="25.5" x14ac:dyDescent="0.2">
      <c r="A72" s="132">
        <v>56</v>
      </c>
      <c r="B72" s="32" t="s">
        <v>95</v>
      </c>
      <c r="C72" s="119">
        <v>3.15</v>
      </c>
      <c r="D72" s="130" t="s">
        <v>26</v>
      </c>
      <c r="E72" s="130" t="s">
        <v>87</v>
      </c>
      <c r="F72" s="119">
        <v>48</v>
      </c>
      <c r="G72" s="119">
        <v>2015</v>
      </c>
      <c r="H72" s="120"/>
      <c r="I72" s="126"/>
      <c r="J72" s="126"/>
      <c r="K72" s="126"/>
      <c r="L72" s="126"/>
      <c r="M72" s="126"/>
      <c r="N72" s="126"/>
      <c r="O72" s="135"/>
      <c r="P72" s="119">
        <v>3.15</v>
      </c>
      <c r="Q72" s="128"/>
      <c r="S72" s="6"/>
      <c r="T72" s="6"/>
    </row>
    <row r="73" spans="1:20" s="5" customFormat="1" ht="25.5" x14ac:dyDescent="0.2">
      <c r="A73" s="132">
        <v>57</v>
      </c>
      <c r="B73" s="32" t="s">
        <v>96</v>
      </c>
      <c r="C73" s="119">
        <v>0.35</v>
      </c>
      <c r="D73" s="130" t="s">
        <v>26</v>
      </c>
      <c r="E73" s="130" t="s">
        <v>87</v>
      </c>
      <c r="F73" s="119">
        <v>48</v>
      </c>
      <c r="G73" s="119">
        <v>2015</v>
      </c>
      <c r="H73" s="120"/>
      <c r="I73" s="126"/>
      <c r="J73" s="126"/>
      <c r="K73" s="126"/>
      <c r="L73" s="126"/>
      <c r="M73" s="126"/>
      <c r="N73" s="126"/>
      <c r="O73" s="135"/>
      <c r="P73" s="119">
        <v>0.35</v>
      </c>
      <c r="Q73" s="128"/>
      <c r="S73" s="6"/>
      <c r="T73" s="6"/>
    </row>
    <row r="74" spans="1:20" s="5" customFormat="1" ht="25.5" x14ac:dyDescent="0.2">
      <c r="A74" s="132">
        <v>58</v>
      </c>
      <c r="B74" s="32" t="s">
        <v>97</v>
      </c>
      <c r="C74" s="119">
        <v>7.0650000000000004</v>
      </c>
      <c r="D74" s="130" t="s">
        <v>57</v>
      </c>
      <c r="E74" s="130" t="s">
        <v>98</v>
      </c>
      <c r="F74" s="119">
        <v>48</v>
      </c>
      <c r="G74" s="119">
        <v>2015</v>
      </c>
      <c r="H74" s="120"/>
      <c r="I74" s="126"/>
      <c r="J74" s="126"/>
      <c r="K74" s="126"/>
      <c r="L74" s="126"/>
      <c r="M74" s="126"/>
      <c r="N74" s="126"/>
      <c r="O74" s="135"/>
      <c r="P74" s="119">
        <v>7.0650000000000004</v>
      </c>
      <c r="Q74" s="128"/>
      <c r="S74" s="6"/>
      <c r="T74" s="6"/>
    </row>
    <row r="75" spans="1:20" s="5" customFormat="1" ht="25.5" x14ac:dyDescent="0.2">
      <c r="A75" s="132">
        <v>59</v>
      </c>
      <c r="B75" s="32" t="s">
        <v>99</v>
      </c>
      <c r="C75" s="119">
        <v>7.9969999999999999</v>
      </c>
      <c r="D75" s="130" t="s">
        <v>26</v>
      </c>
      <c r="E75" s="130" t="s">
        <v>100</v>
      </c>
      <c r="F75" s="119">
        <v>24</v>
      </c>
      <c r="G75" s="119">
        <v>2015</v>
      </c>
      <c r="H75" s="120"/>
      <c r="I75" s="126"/>
      <c r="J75" s="126"/>
      <c r="K75" s="126"/>
      <c r="L75" s="126"/>
      <c r="M75" s="126"/>
      <c r="N75" s="126"/>
      <c r="O75" s="135"/>
      <c r="P75" s="119">
        <v>7.9969999999999999</v>
      </c>
      <c r="Q75" s="128"/>
      <c r="S75" s="6"/>
      <c r="T75" s="6"/>
    </row>
    <row r="76" spans="1:20" ht="26.25" thickBot="1" x14ac:dyDescent="0.25">
      <c r="A76" s="132">
        <v>60</v>
      </c>
      <c r="B76" s="133" t="s">
        <v>101</v>
      </c>
      <c r="C76" s="28">
        <v>12.786</v>
      </c>
      <c r="D76" s="124" t="s">
        <v>26</v>
      </c>
      <c r="E76" s="124" t="s">
        <v>100</v>
      </c>
      <c r="F76" s="28">
        <v>24</v>
      </c>
      <c r="G76" s="28">
        <v>2015</v>
      </c>
      <c r="H76" s="44"/>
      <c r="I76" s="45"/>
      <c r="J76" s="45"/>
      <c r="K76" s="45"/>
      <c r="L76" s="45"/>
      <c r="M76" s="45"/>
      <c r="N76" s="45"/>
      <c r="O76" s="46"/>
      <c r="P76" s="28">
        <v>12.786</v>
      </c>
      <c r="Q76" s="47"/>
    </row>
    <row r="77" spans="1:20" ht="13.5" thickBot="1" x14ac:dyDescent="0.25">
      <c r="A77" s="173" t="s">
        <v>102</v>
      </c>
      <c r="B77" s="174"/>
      <c r="C77" s="174"/>
      <c r="D77" s="174"/>
      <c r="E77" s="174"/>
      <c r="F77" s="174"/>
      <c r="G77" s="174"/>
      <c r="H77" s="18"/>
      <c r="I77" s="22">
        <f>I78+I79+I80+I81+I82+I83+I84+I85+I86+I87+I88+I89+I90+I91+I92+I93+I94+I95+I96</f>
        <v>432.322</v>
      </c>
      <c r="J77" s="19">
        <f t="shared" ref="J77:P77" si="2">J78+J79+J80+J81+J82+J83+J84+J85+J86+J87+J88+J89+J90+J91+J92+J93+J94+J95+J96</f>
        <v>0</v>
      </c>
      <c r="K77" s="19">
        <f t="shared" si="2"/>
        <v>0</v>
      </c>
      <c r="L77" s="19">
        <f t="shared" si="2"/>
        <v>0</v>
      </c>
      <c r="M77" s="19">
        <f t="shared" si="2"/>
        <v>0</v>
      </c>
      <c r="N77" s="19">
        <f t="shared" si="2"/>
        <v>0</v>
      </c>
      <c r="O77" s="48">
        <f t="shared" si="2"/>
        <v>0</v>
      </c>
      <c r="P77" s="19">
        <f t="shared" si="2"/>
        <v>0</v>
      </c>
      <c r="Q77" s="20"/>
      <c r="R77" s="24">
        <f>SUM(I77:Q77)</f>
        <v>432.322</v>
      </c>
    </row>
    <row r="78" spans="1:20" s="2" customFormat="1" ht="38.25" x14ac:dyDescent="0.2">
      <c r="A78" s="49">
        <v>61</v>
      </c>
      <c r="B78" s="50" t="s">
        <v>103</v>
      </c>
      <c r="C78" s="51">
        <v>0.73</v>
      </c>
      <c r="D78" s="52" t="s">
        <v>104</v>
      </c>
      <c r="E78" s="51" t="s">
        <v>105</v>
      </c>
      <c r="F78" s="51">
        <v>12</v>
      </c>
      <c r="G78" s="53">
        <v>1997</v>
      </c>
      <c r="H78" s="54"/>
      <c r="I78" s="51">
        <v>0.73</v>
      </c>
      <c r="J78" s="55"/>
      <c r="K78" s="55"/>
      <c r="L78" s="55"/>
      <c r="M78" s="55"/>
      <c r="N78" s="55"/>
      <c r="O78" s="56"/>
      <c r="P78" s="55"/>
      <c r="Q78" s="57"/>
      <c r="R78" s="1"/>
    </row>
    <row r="79" spans="1:20" s="2" customFormat="1" ht="45" customHeight="1" x14ac:dyDescent="0.2">
      <c r="A79" s="49">
        <v>62</v>
      </c>
      <c r="B79" s="58" t="s">
        <v>106</v>
      </c>
      <c r="C79" s="59">
        <v>3.59</v>
      </c>
      <c r="D79" s="60" t="s">
        <v>107</v>
      </c>
      <c r="E79" s="59" t="s">
        <v>105</v>
      </c>
      <c r="F79" s="59">
        <v>12</v>
      </c>
      <c r="G79" s="61">
        <v>2003</v>
      </c>
      <c r="H79" s="62"/>
      <c r="I79" s="59">
        <v>3.59</v>
      </c>
      <c r="J79" s="63"/>
      <c r="K79" s="63"/>
      <c r="L79" s="63"/>
      <c r="M79" s="63"/>
      <c r="N79" s="63"/>
      <c r="O79" s="64"/>
      <c r="P79" s="63"/>
      <c r="Q79" s="65"/>
      <c r="R79" s="1"/>
    </row>
    <row r="80" spans="1:20" s="2" customFormat="1" ht="43.5" customHeight="1" x14ac:dyDescent="0.2">
      <c r="A80" s="49">
        <v>63</v>
      </c>
      <c r="B80" s="58" t="s">
        <v>108</v>
      </c>
      <c r="C80" s="66">
        <v>8.1999999999999993</v>
      </c>
      <c r="D80" s="60" t="s">
        <v>109</v>
      </c>
      <c r="E80" s="59" t="s">
        <v>110</v>
      </c>
      <c r="F80" s="59">
        <v>16</v>
      </c>
      <c r="G80" s="61">
        <v>2009</v>
      </c>
      <c r="H80" s="62"/>
      <c r="I80" s="66">
        <v>8.1999999999999993</v>
      </c>
      <c r="J80" s="63"/>
      <c r="K80" s="63"/>
      <c r="L80" s="63"/>
      <c r="M80" s="63"/>
      <c r="N80" s="63"/>
      <c r="O80" s="64"/>
      <c r="P80" s="63"/>
      <c r="Q80" s="65"/>
      <c r="R80" s="1"/>
    </row>
    <row r="81" spans="1:18" s="2" customFormat="1" ht="49.5" customHeight="1" x14ac:dyDescent="0.2">
      <c r="A81" s="49">
        <v>64</v>
      </c>
      <c r="B81" s="58" t="s">
        <v>111</v>
      </c>
      <c r="C81" s="59">
        <v>4.47</v>
      </c>
      <c r="D81" s="60" t="s">
        <v>112</v>
      </c>
      <c r="E81" s="59" t="s">
        <v>110</v>
      </c>
      <c r="F81" s="59">
        <v>16</v>
      </c>
      <c r="G81" s="61">
        <v>2009</v>
      </c>
      <c r="H81" s="62"/>
      <c r="I81" s="59">
        <v>4.47</v>
      </c>
      <c r="J81" s="63"/>
      <c r="K81" s="63"/>
      <c r="L81" s="63"/>
      <c r="M81" s="63"/>
      <c r="N81" s="63"/>
      <c r="O81" s="64"/>
      <c r="P81" s="63"/>
      <c r="Q81" s="65"/>
      <c r="R81" s="1"/>
    </row>
    <row r="82" spans="1:18" s="2" customFormat="1" ht="39" customHeight="1" x14ac:dyDescent="0.2">
      <c r="A82" s="49">
        <v>65</v>
      </c>
      <c r="B82" s="58" t="s">
        <v>113</v>
      </c>
      <c r="C82" s="59">
        <v>18.899999999999999</v>
      </c>
      <c r="D82" s="60" t="s">
        <v>109</v>
      </c>
      <c r="E82" s="59" t="s">
        <v>114</v>
      </c>
      <c r="F82" s="59">
        <v>12</v>
      </c>
      <c r="G82" s="61">
        <v>2009</v>
      </c>
      <c r="H82" s="62"/>
      <c r="I82" s="59">
        <v>18.899999999999999</v>
      </c>
      <c r="J82" s="63"/>
      <c r="K82" s="63"/>
      <c r="L82" s="63"/>
      <c r="M82" s="63"/>
      <c r="N82" s="63"/>
      <c r="O82" s="64"/>
      <c r="P82" s="63"/>
      <c r="Q82" s="65"/>
      <c r="R82" s="1"/>
    </row>
    <row r="83" spans="1:18" s="2" customFormat="1" ht="46.5" customHeight="1" x14ac:dyDescent="0.2">
      <c r="A83" s="49">
        <v>66</v>
      </c>
      <c r="B83" s="58" t="s">
        <v>115</v>
      </c>
      <c r="C83" s="59">
        <v>9.5</v>
      </c>
      <c r="D83" s="60" t="s">
        <v>109</v>
      </c>
      <c r="E83" s="59" t="s">
        <v>114</v>
      </c>
      <c r="F83" s="59">
        <v>12</v>
      </c>
      <c r="G83" s="61">
        <v>2009</v>
      </c>
      <c r="H83" s="62"/>
      <c r="I83" s="59">
        <v>9.5</v>
      </c>
      <c r="J83" s="63"/>
      <c r="K83" s="63"/>
      <c r="L83" s="63"/>
      <c r="M83" s="63"/>
      <c r="N83" s="63"/>
      <c r="O83" s="64"/>
      <c r="P83" s="63"/>
      <c r="Q83" s="65"/>
      <c r="R83" s="1"/>
    </row>
    <row r="84" spans="1:18" s="2" customFormat="1" ht="62.25" customHeight="1" x14ac:dyDescent="0.2">
      <c r="A84" s="49">
        <v>67</v>
      </c>
      <c r="B84" s="58" t="s">
        <v>116</v>
      </c>
      <c r="C84" s="59">
        <v>15.28</v>
      </c>
      <c r="D84" s="60" t="s">
        <v>109</v>
      </c>
      <c r="E84" s="59" t="s">
        <v>117</v>
      </c>
      <c r="F84" s="59">
        <v>16</v>
      </c>
      <c r="G84" s="61">
        <v>2010</v>
      </c>
      <c r="H84" s="62"/>
      <c r="I84" s="59">
        <v>15.28</v>
      </c>
      <c r="J84" s="63"/>
      <c r="K84" s="63"/>
      <c r="L84" s="63"/>
      <c r="M84" s="63"/>
      <c r="N84" s="63"/>
      <c r="O84" s="64"/>
      <c r="P84" s="63"/>
      <c r="Q84" s="65"/>
      <c r="R84" s="1"/>
    </row>
    <row r="85" spans="1:18" s="2" customFormat="1" ht="76.5" x14ac:dyDescent="0.2">
      <c r="A85" s="49">
        <v>68</v>
      </c>
      <c r="B85" s="58" t="s">
        <v>118</v>
      </c>
      <c r="C85" s="59">
        <v>24.36</v>
      </c>
      <c r="D85" s="60" t="s">
        <v>119</v>
      </c>
      <c r="E85" s="59" t="s">
        <v>120</v>
      </c>
      <c r="F85" s="59">
        <v>48</v>
      </c>
      <c r="G85" s="61">
        <v>2014</v>
      </c>
      <c r="H85" s="62"/>
      <c r="I85" s="59">
        <v>24.36</v>
      </c>
      <c r="J85" s="63"/>
      <c r="K85" s="63"/>
      <c r="L85" s="63"/>
      <c r="M85" s="63"/>
      <c r="N85" s="63"/>
      <c r="O85" s="64"/>
      <c r="P85" s="63"/>
      <c r="Q85" s="65"/>
      <c r="R85" s="1"/>
    </row>
    <row r="86" spans="1:18" s="2" customFormat="1" ht="49.5" customHeight="1" x14ac:dyDescent="0.2">
      <c r="A86" s="49">
        <v>69</v>
      </c>
      <c r="B86" s="58" t="s">
        <v>121</v>
      </c>
      <c r="C86" s="59">
        <f>18.05+0.05+1.25+0.21</f>
        <v>19.560000000000002</v>
      </c>
      <c r="D86" s="60" t="s">
        <v>122</v>
      </c>
      <c r="E86" s="59" t="s">
        <v>117</v>
      </c>
      <c r="F86" s="59">
        <v>16</v>
      </c>
      <c r="G86" s="61">
        <v>2012</v>
      </c>
      <c r="H86" s="62"/>
      <c r="I86" s="59">
        <f>18.05+0.05+1.25+0.21</f>
        <v>19.560000000000002</v>
      </c>
      <c r="J86" s="63"/>
      <c r="K86" s="63"/>
      <c r="L86" s="63"/>
      <c r="M86" s="63"/>
      <c r="N86" s="63"/>
      <c r="O86" s="64"/>
      <c r="P86" s="63"/>
      <c r="Q86" s="65"/>
      <c r="R86" s="1"/>
    </row>
    <row r="87" spans="1:18" s="2" customFormat="1" ht="50.25" customHeight="1" x14ac:dyDescent="0.2">
      <c r="A87" s="49">
        <v>70</v>
      </c>
      <c r="B87" s="58" t="s">
        <v>123</v>
      </c>
      <c r="C87" s="59">
        <v>7.67</v>
      </c>
      <c r="D87" s="60" t="s">
        <v>122</v>
      </c>
      <c r="E87" s="59" t="s">
        <v>124</v>
      </c>
      <c r="F87" s="59">
        <v>16</v>
      </c>
      <c r="G87" s="61">
        <v>2012</v>
      </c>
      <c r="H87" s="62"/>
      <c r="I87" s="59">
        <v>7.67</v>
      </c>
      <c r="J87" s="63"/>
      <c r="K87" s="63"/>
      <c r="L87" s="63"/>
      <c r="M87" s="63"/>
      <c r="N87" s="63"/>
      <c r="O87" s="64"/>
      <c r="P87" s="63"/>
      <c r="Q87" s="65"/>
      <c r="R87" s="1"/>
    </row>
    <row r="88" spans="1:18" s="2" customFormat="1" ht="25.5" x14ac:dyDescent="0.2">
      <c r="A88" s="49">
        <v>71</v>
      </c>
      <c r="B88" s="58" t="s">
        <v>125</v>
      </c>
      <c r="C88" s="59">
        <v>2.1</v>
      </c>
      <c r="D88" s="60" t="s">
        <v>122</v>
      </c>
      <c r="E88" s="59" t="s">
        <v>126</v>
      </c>
      <c r="F88" s="59">
        <v>48</v>
      </c>
      <c r="G88" s="61">
        <v>2013</v>
      </c>
      <c r="H88" s="62"/>
      <c r="I88" s="59">
        <v>2.1</v>
      </c>
      <c r="J88" s="63"/>
      <c r="K88" s="63"/>
      <c r="L88" s="63"/>
      <c r="M88" s="63"/>
      <c r="N88" s="63"/>
      <c r="O88" s="64"/>
      <c r="P88" s="63"/>
      <c r="Q88" s="65"/>
      <c r="R88" s="1"/>
    </row>
    <row r="89" spans="1:18" s="2" customFormat="1" ht="76.5" x14ac:dyDescent="0.2">
      <c r="A89" s="49">
        <v>72</v>
      </c>
      <c r="B89" s="58" t="s">
        <v>127</v>
      </c>
      <c r="C89" s="59">
        <v>173.57</v>
      </c>
      <c r="D89" s="60" t="s">
        <v>128</v>
      </c>
      <c r="E89" s="59" t="s">
        <v>129</v>
      </c>
      <c r="F89" s="59">
        <v>48</v>
      </c>
      <c r="G89" s="61">
        <v>2013</v>
      </c>
      <c r="H89" s="62"/>
      <c r="I89" s="59">
        <v>173.57</v>
      </c>
      <c r="J89" s="63"/>
      <c r="K89" s="63"/>
      <c r="L89" s="63"/>
      <c r="M89" s="63"/>
      <c r="N89" s="63"/>
      <c r="O89" s="64"/>
      <c r="P89" s="63"/>
      <c r="Q89" s="65"/>
      <c r="R89" s="1"/>
    </row>
    <row r="90" spans="1:18" s="2" customFormat="1" ht="76.5" x14ac:dyDescent="0.2">
      <c r="A90" s="49">
        <v>73</v>
      </c>
      <c r="B90" s="58" t="s">
        <v>130</v>
      </c>
      <c r="C90" s="59">
        <v>27.31</v>
      </c>
      <c r="D90" s="60" t="s">
        <v>128</v>
      </c>
      <c r="E90" s="59" t="s">
        <v>129</v>
      </c>
      <c r="F90" s="59">
        <v>48</v>
      </c>
      <c r="G90" s="61">
        <v>2013</v>
      </c>
      <c r="H90" s="62"/>
      <c r="I90" s="59">
        <v>27.31</v>
      </c>
      <c r="J90" s="63"/>
      <c r="K90" s="63"/>
      <c r="L90" s="63"/>
      <c r="M90" s="63"/>
      <c r="N90" s="63"/>
      <c r="O90" s="64"/>
      <c r="P90" s="63"/>
      <c r="Q90" s="65"/>
      <c r="R90" s="1"/>
    </row>
    <row r="91" spans="1:18" s="2" customFormat="1" ht="76.5" x14ac:dyDescent="0.2">
      <c r="A91" s="49">
        <v>74</v>
      </c>
      <c r="B91" s="58" t="s">
        <v>131</v>
      </c>
      <c r="C91" s="59">
        <v>62.3</v>
      </c>
      <c r="D91" s="60" t="s">
        <v>128</v>
      </c>
      <c r="E91" s="59" t="s">
        <v>129</v>
      </c>
      <c r="F91" s="59">
        <v>48</v>
      </c>
      <c r="G91" s="61">
        <v>2013</v>
      </c>
      <c r="H91" s="62"/>
      <c r="I91" s="59">
        <v>62.3</v>
      </c>
      <c r="J91" s="63"/>
      <c r="K91" s="63"/>
      <c r="L91" s="63"/>
      <c r="M91" s="63"/>
      <c r="N91" s="63"/>
      <c r="O91" s="64"/>
      <c r="P91" s="63"/>
      <c r="Q91" s="65"/>
      <c r="R91" s="1"/>
    </row>
    <row r="92" spans="1:18" s="2" customFormat="1" ht="76.5" x14ac:dyDescent="0.2">
      <c r="A92" s="49">
        <v>75</v>
      </c>
      <c r="B92" s="58" t="s">
        <v>132</v>
      </c>
      <c r="C92" s="59">
        <v>27.564</v>
      </c>
      <c r="D92" s="60" t="s">
        <v>128</v>
      </c>
      <c r="E92" s="59" t="s">
        <v>133</v>
      </c>
      <c r="F92" s="59">
        <v>48</v>
      </c>
      <c r="G92" s="61">
        <v>2013</v>
      </c>
      <c r="H92" s="62"/>
      <c r="I92" s="59">
        <v>27.564</v>
      </c>
      <c r="J92" s="63"/>
      <c r="K92" s="63"/>
      <c r="L92" s="63"/>
      <c r="M92" s="63"/>
      <c r="N92" s="63"/>
      <c r="O92" s="64"/>
      <c r="P92" s="63"/>
      <c r="Q92" s="65"/>
      <c r="R92" s="1"/>
    </row>
    <row r="93" spans="1:18" s="2" customFormat="1" ht="76.5" x14ac:dyDescent="0.2">
      <c r="A93" s="49">
        <v>76</v>
      </c>
      <c r="B93" s="58" t="s">
        <v>134</v>
      </c>
      <c r="C93" s="59">
        <v>1.0649999999999999</v>
      </c>
      <c r="D93" s="60" t="s">
        <v>128</v>
      </c>
      <c r="E93" s="59" t="s">
        <v>135</v>
      </c>
      <c r="F93" s="59">
        <v>16</v>
      </c>
      <c r="G93" s="61">
        <v>2013</v>
      </c>
      <c r="H93" s="62"/>
      <c r="I93" s="59">
        <v>1.0649999999999999</v>
      </c>
      <c r="J93" s="63"/>
      <c r="K93" s="63"/>
      <c r="L93" s="63"/>
      <c r="M93" s="63"/>
      <c r="N93" s="63"/>
      <c r="O93" s="64"/>
      <c r="P93" s="63"/>
      <c r="Q93" s="65"/>
      <c r="R93" s="1"/>
    </row>
    <row r="94" spans="1:18" s="2" customFormat="1" ht="76.5" x14ac:dyDescent="0.2">
      <c r="A94" s="49">
        <v>77</v>
      </c>
      <c r="B94" s="58" t="s">
        <v>136</v>
      </c>
      <c r="C94" s="59">
        <v>5.9530000000000003</v>
      </c>
      <c r="D94" s="60" t="s">
        <v>128</v>
      </c>
      <c r="E94" s="59" t="s">
        <v>135</v>
      </c>
      <c r="F94" s="59">
        <v>16</v>
      </c>
      <c r="G94" s="61">
        <v>2013</v>
      </c>
      <c r="H94" s="62"/>
      <c r="I94" s="59">
        <v>5.9530000000000003</v>
      </c>
      <c r="J94" s="63"/>
      <c r="K94" s="63"/>
      <c r="L94" s="63"/>
      <c r="M94" s="63"/>
      <c r="N94" s="63"/>
      <c r="O94" s="64"/>
      <c r="P94" s="63"/>
      <c r="Q94" s="65"/>
      <c r="R94" s="1"/>
    </row>
    <row r="95" spans="1:18" s="2" customFormat="1" ht="76.5" x14ac:dyDescent="0.2">
      <c r="A95" s="49">
        <v>78</v>
      </c>
      <c r="B95" s="58" t="s">
        <v>137</v>
      </c>
      <c r="C95" s="59">
        <v>3.9</v>
      </c>
      <c r="D95" s="60" t="s">
        <v>128</v>
      </c>
      <c r="E95" s="59" t="s">
        <v>138</v>
      </c>
      <c r="F95" s="59">
        <v>16</v>
      </c>
      <c r="G95" s="61">
        <v>2014</v>
      </c>
      <c r="H95" s="62"/>
      <c r="I95" s="59">
        <v>3.9</v>
      </c>
      <c r="J95" s="63"/>
      <c r="K95" s="63"/>
      <c r="L95" s="63"/>
      <c r="M95" s="63"/>
      <c r="N95" s="63"/>
      <c r="O95" s="64"/>
      <c r="P95" s="63"/>
      <c r="Q95" s="65"/>
      <c r="R95" s="1"/>
    </row>
    <row r="96" spans="1:18" s="2" customFormat="1" ht="77.25" thickBot="1" x14ac:dyDescent="0.25">
      <c r="A96" s="49">
        <v>79</v>
      </c>
      <c r="B96" s="67" t="s">
        <v>139</v>
      </c>
      <c r="C96" s="68">
        <v>16.3</v>
      </c>
      <c r="D96" s="69" t="s">
        <v>128</v>
      </c>
      <c r="E96" s="68" t="s">
        <v>120</v>
      </c>
      <c r="F96" s="68">
        <v>48</v>
      </c>
      <c r="G96" s="68">
        <v>2014</v>
      </c>
      <c r="H96" s="70"/>
      <c r="I96" s="68">
        <v>16.3</v>
      </c>
      <c r="J96" s="71"/>
      <c r="K96" s="71"/>
      <c r="L96" s="71"/>
      <c r="M96" s="71"/>
      <c r="N96" s="71"/>
      <c r="O96" s="72"/>
      <c r="P96" s="71"/>
      <c r="Q96" s="73"/>
      <c r="R96" s="1"/>
    </row>
    <row r="97" spans="1:18" ht="13.5" thickBot="1" x14ac:dyDescent="0.25">
      <c r="A97" s="194" t="s">
        <v>140</v>
      </c>
      <c r="B97" s="195"/>
      <c r="C97" s="195"/>
      <c r="D97" s="195"/>
      <c r="E97" s="195"/>
      <c r="F97" s="195"/>
      <c r="G97" s="195"/>
      <c r="H97" s="18"/>
      <c r="I97" s="22">
        <f>SUM(I98:I120)</f>
        <v>295.42599999999999</v>
      </c>
      <c r="J97" s="19">
        <f t="shared" ref="J97:Q97" si="3">J98+J99+J100+J101+J102+J103+J104+J105+J106+J107+J108+J109+J110+J111+J112+J113+J114+J115+J116+J117+J118+J119</f>
        <v>0</v>
      </c>
      <c r="K97" s="19">
        <f t="shared" si="3"/>
        <v>0</v>
      </c>
      <c r="L97" s="19">
        <f t="shared" si="3"/>
        <v>0</v>
      </c>
      <c r="M97" s="19">
        <f t="shared" si="3"/>
        <v>0</v>
      </c>
      <c r="N97" s="19">
        <f t="shared" si="3"/>
        <v>47.991999999999997</v>
      </c>
      <c r="O97" s="48">
        <f t="shared" si="3"/>
        <v>0</v>
      </c>
      <c r="P97" s="19">
        <f t="shared" si="3"/>
        <v>0</v>
      </c>
      <c r="Q97" s="20">
        <f t="shared" si="3"/>
        <v>0</v>
      </c>
      <c r="R97" s="24">
        <f>SUM(I97:Q97)</f>
        <v>343.41800000000001</v>
      </c>
    </row>
    <row r="98" spans="1:18" ht="38.25" x14ac:dyDescent="0.2">
      <c r="A98" s="132">
        <v>80</v>
      </c>
      <c r="B98" s="134" t="s">
        <v>141</v>
      </c>
      <c r="C98" s="25">
        <v>63.98</v>
      </c>
      <c r="D98" s="125" t="s">
        <v>142</v>
      </c>
      <c r="E98" s="125" t="s">
        <v>143</v>
      </c>
      <c r="F98" s="25"/>
      <c r="G98" s="25">
        <v>2009</v>
      </c>
      <c r="H98" s="74"/>
      <c r="I98" s="25">
        <v>63.98</v>
      </c>
      <c r="J98" s="75"/>
      <c r="K98" s="75"/>
      <c r="L98" s="75"/>
      <c r="M98" s="75"/>
      <c r="N98" s="75"/>
      <c r="O98" s="76"/>
      <c r="P98" s="75"/>
      <c r="Q98" s="77"/>
    </row>
    <row r="99" spans="1:18" ht="38.25" x14ac:dyDescent="0.2">
      <c r="A99" s="132">
        <v>81</v>
      </c>
      <c r="B99" s="32" t="s">
        <v>144</v>
      </c>
      <c r="C99" s="119">
        <v>24.27</v>
      </c>
      <c r="D99" s="130" t="s">
        <v>142</v>
      </c>
      <c r="E99" s="130" t="s">
        <v>143</v>
      </c>
      <c r="F99" s="119"/>
      <c r="G99" s="119">
        <v>2009</v>
      </c>
      <c r="H99" s="120"/>
      <c r="I99" s="119">
        <v>24.27</v>
      </c>
      <c r="J99" s="126"/>
      <c r="K99" s="126"/>
      <c r="L99" s="126"/>
      <c r="M99" s="126"/>
      <c r="N99" s="126"/>
      <c r="O99" s="135"/>
      <c r="P99" s="126"/>
      <c r="Q99" s="128"/>
    </row>
    <row r="100" spans="1:18" ht="38.25" x14ac:dyDescent="0.2">
      <c r="A100" s="132">
        <v>82</v>
      </c>
      <c r="B100" s="32" t="s">
        <v>145</v>
      </c>
      <c r="C100" s="119">
        <v>32.159999999999997</v>
      </c>
      <c r="D100" s="130" t="s">
        <v>142</v>
      </c>
      <c r="E100" s="130" t="s">
        <v>143</v>
      </c>
      <c r="F100" s="119"/>
      <c r="G100" s="119">
        <v>2009</v>
      </c>
      <c r="H100" s="120"/>
      <c r="I100" s="119">
        <v>32.159999999999997</v>
      </c>
      <c r="J100" s="126"/>
      <c r="K100" s="126"/>
      <c r="L100" s="126"/>
      <c r="M100" s="126"/>
      <c r="N100" s="126"/>
      <c r="O100" s="135"/>
      <c r="P100" s="126"/>
      <c r="Q100" s="128"/>
    </row>
    <row r="101" spans="1:18" ht="38.25" x14ac:dyDescent="0.2">
      <c r="A101" s="132">
        <v>83</v>
      </c>
      <c r="B101" s="32" t="s">
        <v>146</v>
      </c>
      <c r="C101" s="119">
        <v>8.56</v>
      </c>
      <c r="D101" s="130" t="s">
        <v>142</v>
      </c>
      <c r="E101" s="130" t="s">
        <v>143</v>
      </c>
      <c r="F101" s="119"/>
      <c r="G101" s="119">
        <v>2009</v>
      </c>
      <c r="H101" s="120"/>
      <c r="I101" s="126"/>
      <c r="J101" s="126"/>
      <c r="K101" s="126"/>
      <c r="L101" s="126"/>
      <c r="M101" s="126"/>
      <c r="N101" s="126">
        <f>C101</f>
        <v>8.56</v>
      </c>
      <c r="O101" s="135"/>
      <c r="P101" s="126"/>
      <c r="Q101" s="128"/>
    </row>
    <row r="102" spans="1:18" ht="38.25" x14ac:dyDescent="0.2">
      <c r="A102" s="132">
        <v>84</v>
      </c>
      <c r="B102" s="32" t="s">
        <v>147</v>
      </c>
      <c r="C102" s="119">
        <v>33.130000000000003</v>
      </c>
      <c r="D102" s="130" t="s">
        <v>142</v>
      </c>
      <c r="E102" s="130" t="s">
        <v>143</v>
      </c>
      <c r="F102" s="119"/>
      <c r="G102" s="119">
        <v>2009</v>
      </c>
      <c r="H102" s="120"/>
      <c r="I102" s="119">
        <v>33.130000000000003</v>
      </c>
      <c r="J102" s="126"/>
      <c r="K102" s="126"/>
      <c r="L102" s="126"/>
      <c r="M102" s="126"/>
      <c r="N102" s="119"/>
      <c r="O102" s="135"/>
      <c r="P102" s="126"/>
      <c r="Q102" s="128"/>
    </row>
    <row r="103" spans="1:18" ht="38.25" x14ac:dyDescent="0.2">
      <c r="A103" s="132">
        <v>85</v>
      </c>
      <c r="B103" s="32" t="s">
        <v>148</v>
      </c>
      <c r="C103" s="119">
        <v>33.61</v>
      </c>
      <c r="D103" s="130" t="s">
        <v>142</v>
      </c>
      <c r="E103" s="130" t="s">
        <v>143</v>
      </c>
      <c r="F103" s="119"/>
      <c r="G103" s="119">
        <v>2009</v>
      </c>
      <c r="H103" s="120"/>
      <c r="I103" s="119">
        <v>33.61</v>
      </c>
      <c r="J103" s="126"/>
      <c r="K103" s="126"/>
      <c r="L103" s="126"/>
      <c r="M103" s="126"/>
      <c r="N103" s="119"/>
      <c r="O103" s="135"/>
      <c r="P103" s="126"/>
      <c r="Q103" s="128"/>
    </row>
    <row r="104" spans="1:18" s="12" customFormat="1" ht="38.25" x14ac:dyDescent="0.25">
      <c r="A104" s="132">
        <v>86</v>
      </c>
      <c r="B104" s="78" t="s">
        <v>149</v>
      </c>
      <c r="C104" s="79">
        <v>2.3650000000000002</v>
      </c>
      <c r="D104" s="130" t="s">
        <v>142</v>
      </c>
      <c r="E104" s="130" t="s">
        <v>143</v>
      </c>
      <c r="F104" s="119"/>
      <c r="G104" s="119">
        <v>2007</v>
      </c>
      <c r="H104" s="120"/>
      <c r="I104" s="126"/>
      <c r="J104" s="126"/>
      <c r="K104" s="126"/>
      <c r="L104" s="126"/>
      <c r="M104" s="80"/>
      <c r="N104" s="80">
        <f t="shared" ref="N104:N114" si="4">C104</f>
        <v>2.3650000000000002</v>
      </c>
      <c r="O104" s="135"/>
      <c r="P104" s="126"/>
      <c r="Q104" s="128"/>
      <c r="R104" s="5"/>
    </row>
    <row r="105" spans="1:18" s="12" customFormat="1" ht="38.25" x14ac:dyDescent="0.25">
      <c r="A105" s="132">
        <v>87</v>
      </c>
      <c r="B105" s="78" t="s">
        <v>150</v>
      </c>
      <c r="C105" s="81">
        <v>1.9890000000000001</v>
      </c>
      <c r="D105" s="130" t="s">
        <v>142</v>
      </c>
      <c r="E105" s="130" t="s">
        <v>143</v>
      </c>
      <c r="F105" s="119"/>
      <c r="G105" s="119">
        <v>2007</v>
      </c>
      <c r="H105" s="120"/>
      <c r="I105" s="126"/>
      <c r="J105" s="126"/>
      <c r="K105" s="126"/>
      <c r="L105" s="126"/>
      <c r="M105" s="80"/>
      <c r="N105" s="80">
        <f t="shared" si="4"/>
        <v>1.9890000000000001</v>
      </c>
      <c r="O105" s="135"/>
      <c r="P105" s="126"/>
      <c r="Q105" s="128"/>
      <c r="R105" s="5"/>
    </row>
    <row r="106" spans="1:18" ht="38.25" x14ac:dyDescent="0.2">
      <c r="A106" s="132">
        <v>88</v>
      </c>
      <c r="B106" s="78" t="s">
        <v>151</v>
      </c>
      <c r="C106" s="79">
        <v>2.1389999999999998</v>
      </c>
      <c r="D106" s="130" t="s">
        <v>142</v>
      </c>
      <c r="E106" s="130" t="s">
        <v>143</v>
      </c>
      <c r="F106" s="119"/>
      <c r="G106" s="119">
        <v>2007</v>
      </c>
      <c r="H106" s="120"/>
      <c r="I106" s="126"/>
      <c r="J106" s="126"/>
      <c r="K106" s="126"/>
      <c r="L106" s="126"/>
      <c r="M106" s="80"/>
      <c r="N106" s="80">
        <f t="shared" si="4"/>
        <v>2.1389999999999998</v>
      </c>
      <c r="O106" s="135"/>
      <c r="P106" s="126"/>
      <c r="Q106" s="128"/>
    </row>
    <row r="107" spans="1:18" ht="38.25" x14ac:dyDescent="0.2">
      <c r="A107" s="132">
        <v>89</v>
      </c>
      <c r="B107" s="78" t="s">
        <v>152</v>
      </c>
      <c r="C107" s="79">
        <v>3.5529999999999999</v>
      </c>
      <c r="D107" s="130" t="s">
        <v>142</v>
      </c>
      <c r="E107" s="130" t="s">
        <v>143</v>
      </c>
      <c r="F107" s="119"/>
      <c r="G107" s="119">
        <v>2007</v>
      </c>
      <c r="H107" s="120"/>
      <c r="I107" s="126"/>
      <c r="J107" s="126"/>
      <c r="K107" s="126"/>
      <c r="L107" s="126"/>
      <c r="M107" s="80"/>
      <c r="N107" s="80">
        <f t="shared" si="4"/>
        <v>3.5529999999999999</v>
      </c>
      <c r="O107" s="135"/>
      <c r="P107" s="126"/>
      <c r="Q107" s="128"/>
    </row>
    <row r="108" spans="1:18" ht="38.25" x14ac:dyDescent="0.2">
      <c r="A108" s="132">
        <v>90</v>
      </c>
      <c r="B108" s="78" t="s">
        <v>153</v>
      </c>
      <c r="C108" s="79">
        <v>4.9009999999999998</v>
      </c>
      <c r="D108" s="130" t="s">
        <v>142</v>
      </c>
      <c r="E108" s="130" t="s">
        <v>143</v>
      </c>
      <c r="F108" s="119"/>
      <c r="G108" s="119">
        <v>2007</v>
      </c>
      <c r="H108" s="120"/>
      <c r="I108" s="126"/>
      <c r="J108" s="126"/>
      <c r="K108" s="126"/>
      <c r="L108" s="126"/>
      <c r="M108" s="80"/>
      <c r="N108" s="80">
        <f t="shared" si="4"/>
        <v>4.9009999999999998</v>
      </c>
      <c r="O108" s="135"/>
      <c r="P108" s="126"/>
      <c r="Q108" s="128"/>
    </row>
    <row r="109" spans="1:18" ht="38.25" x14ac:dyDescent="0.2">
      <c r="A109" s="132">
        <v>91</v>
      </c>
      <c r="B109" s="78" t="s">
        <v>154</v>
      </c>
      <c r="C109" s="79">
        <v>3.0880000000000001</v>
      </c>
      <c r="D109" s="130" t="s">
        <v>142</v>
      </c>
      <c r="E109" s="130" t="s">
        <v>143</v>
      </c>
      <c r="F109" s="119"/>
      <c r="G109" s="119">
        <v>2007</v>
      </c>
      <c r="H109" s="120"/>
      <c r="I109" s="126"/>
      <c r="J109" s="126"/>
      <c r="K109" s="126"/>
      <c r="L109" s="126"/>
      <c r="M109" s="80"/>
      <c r="N109" s="80">
        <f t="shared" si="4"/>
        <v>3.0880000000000001</v>
      </c>
      <c r="O109" s="135"/>
      <c r="P109" s="126"/>
      <c r="Q109" s="128"/>
    </row>
    <row r="110" spans="1:18" ht="38.25" x14ac:dyDescent="0.2">
      <c r="A110" s="132">
        <v>92</v>
      </c>
      <c r="B110" s="78" t="s">
        <v>155</v>
      </c>
      <c r="C110" s="79">
        <v>2.1120000000000001</v>
      </c>
      <c r="D110" s="130" t="s">
        <v>142</v>
      </c>
      <c r="E110" s="130" t="s">
        <v>143</v>
      </c>
      <c r="F110" s="119"/>
      <c r="G110" s="119">
        <v>2007</v>
      </c>
      <c r="H110" s="120"/>
      <c r="I110" s="126"/>
      <c r="J110" s="126"/>
      <c r="K110" s="126"/>
      <c r="L110" s="126"/>
      <c r="M110" s="80"/>
      <c r="N110" s="80">
        <f t="shared" si="4"/>
        <v>2.1120000000000001</v>
      </c>
      <c r="O110" s="135"/>
      <c r="P110" s="126"/>
      <c r="Q110" s="128"/>
    </row>
    <row r="111" spans="1:18" ht="89.25" x14ac:dyDescent="0.2">
      <c r="A111" s="132">
        <v>93</v>
      </c>
      <c r="B111" s="78" t="s">
        <v>156</v>
      </c>
      <c r="C111" s="79">
        <v>0.53500000000000003</v>
      </c>
      <c r="D111" s="130" t="s">
        <v>157</v>
      </c>
      <c r="E111" s="130" t="s">
        <v>158</v>
      </c>
      <c r="F111" s="119"/>
      <c r="G111" s="119">
        <v>2007</v>
      </c>
      <c r="H111" s="120"/>
      <c r="I111" s="126"/>
      <c r="J111" s="126"/>
      <c r="K111" s="126"/>
      <c r="L111" s="126"/>
      <c r="M111" s="80"/>
      <c r="N111" s="80">
        <f t="shared" si="4"/>
        <v>0.53500000000000003</v>
      </c>
      <c r="O111" s="135"/>
      <c r="P111" s="126"/>
      <c r="Q111" s="128"/>
    </row>
    <row r="112" spans="1:18" ht="38.25" x14ac:dyDescent="0.2">
      <c r="A112" s="132">
        <v>94</v>
      </c>
      <c r="B112" s="78" t="s">
        <v>159</v>
      </c>
      <c r="C112" s="79">
        <v>8.9</v>
      </c>
      <c r="D112" s="130" t="s">
        <v>142</v>
      </c>
      <c r="E112" s="130" t="s">
        <v>143</v>
      </c>
      <c r="F112" s="119"/>
      <c r="G112" s="119">
        <v>2010</v>
      </c>
      <c r="H112" s="120"/>
      <c r="I112" s="126"/>
      <c r="J112" s="126"/>
      <c r="K112" s="126"/>
      <c r="L112" s="126"/>
      <c r="M112" s="80"/>
      <c r="N112" s="80">
        <f t="shared" si="4"/>
        <v>8.9</v>
      </c>
      <c r="O112" s="135"/>
      <c r="P112" s="126"/>
      <c r="Q112" s="128"/>
    </row>
    <row r="113" spans="1:18" ht="38.25" x14ac:dyDescent="0.2">
      <c r="A113" s="132">
        <v>95</v>
      </c>
      <c r="B113" s="78" t="s">
        <v>160</v>
      </c>
      <c r="C113" s="79">
        <v>7.94</v>
      </c>
      <c r="D113" s="130" t="s">
        <v>142</v>
      </c>
      <c r="E113" s="130" t="s">
        <v>143</v>
      </c>
      <c r="F113" s="119"/>
      <c r="G113" s="119">
        <v>2010</v>
      </c>
      <c r="H113" s="120"/>
      <c r="I113" s="126"/>
      <c r="J113" s="126"/>
      <c r="K113" s="126"/>
      <c r="L113" s="126"/>
      <c r="M113" s="80"/>
      <c r="N113" s="80">
        <f t="shared" si="4"/>
        <v>7.94</v>
      </c>
      <c r="O113" s="135"/>
      <c r="P113" s="126"/>
      <c r="Q113" s="128"/>
    </row>
    <row r="114" spans="1:18" ht="38.25" x14ac:dyDescent="0.2">
      <c r="A114" s="132">
        <v>96</v>
      </c>
      <c r="B114" s="78" t="s">
        <v>161</v>
      </c>
      <c r="C114" s="79">
        <v>1.91</v>
      </c>
      <c r="D114" s="130" t="s">
        <v>142</v>
      </c>
      <c r="E114" s="130" t="s">
        <v>143</v>
      </c>
      <c r="F114" s="119"/>
      <c r="G114" s="119">
        <v>2010</v>
      </c>
      <c r="H114" s="120"/>
      <c r="I114" s="126"/>
      <c r="J114" s="126"/>
      <c r="K114" s="126"/>
      <c r="L114" s="126"/>
      <c r="M114" s="80"/>
      <c r="N114" s="80">
        <f t="shared" si="4"/>
        <v>1.91</v>
      </c>
      <c r="O114" s="135"/>
      <c r="P114" s="126"/>
      <c r="Q114" s="128"/>
    </row>
    <row r="115" spans="1:18" ht="38.25" x14ac:dyDescent="0.2">
      <c r="A115" s="132">
        <v>97</v>
      </c>
      <c r="B115" s="32" t="s">
        <v>162</v>
      </c>
      <c r="C115" s="119">
        <v>23.38</v>
      </c>
      <c r="D115" s="130" t="s">
        <v>142</v>
      </c>
      <c r="E115" s="130" t="s">
        <v>143</v>
      </c>
      <c r="F115" s="119"/>
      <c r="G115" s="119">
        <v>2010</v>
      </c>
      <c r="H115" s="120"/>
      <c r="I115" s="119">
        <v>23.38</v>
      </c>
      <c r="J115" s="126"/>
      <c r="K115" s="126"/>
      <c r="L115" s="126"/>
      <c r="M115" s="126"/>
      <c r="N115" s="126"/>
      <c r="O115" s="135"/>
      <c r="P115" s="126"/>
      <c r="Q115" s="128"/>
    </row>
    <row r="116" spans="1:18" ht="38.25" x14ac:dyDescent="0.2">
      <c r="A116" s="132">
        <v>98</v>
      </c>
      <c r="B116" s="32" t="s">
        <v>163</v>
      </c>
      <c r="C116" s="119">
        <v>27.21</v>
      </c>
      <c r="D116" s="130" t="s">
        <v>142</v>
      </c>
      <c r="E116" s="130" t="s">
        <v>143</v>
      </c>
      <c r="F116" s="119"/>
      <c r="G116" s="119">
        <v>2010</v>
      </c>
      <c r="H116" s="120"/>
      <c r="I116" s="119">
        <v>27.21</v>
      </c>
      <c r="J116" s="126"/>
      <c r="K116" s="126"/>
      <c r="L116" s="126"/>
      <c r="M116" s="126"/>
      <c r="N116" s="126"/>
      <c r="O116" s="135"/>
      <c r="P116" s="126"/>
      <c r="Q116" s="128"/>
    </row>
    <row r="117" spans="1:18" ht="38.25" x14ac:dyDescent="0.2">
      <c r="A117" s="132">
        <v>99</v>
      </c>
      <c r="B117" s="32" t="s">
        <v>164</v>
      </c>
      <c r="C117" s="119">
        <v>1.8</v>
      </c>
      <c r="D117" s="130" t="s">
        <v>142</v>
      </c>
      <c r="E117" s="130" t="s">
        <v>143</v>
      </c>
      <c r="F117" s="119"/>
      <c r="G117" s="119">
        <v>2010</v>
      </c>
      <c r="H117" s="120"/>
      <c r="I117" s="119">
        <v>1.8</v>
      </c>
      <c r="J117" s="126"/>
      <c r="K117" s="126"/>
      <c r="L117" s="126"/>
      <c r="M117" s="126"/>
      <c r="N117" s="126"/>
      <c r="O117" s="135"/>
      <c r="P117" s="126"/>
      <c r="Q117" s="128"/>
    </row>
    <row r="118" spans="1:18" ht="38.25" x14ac:dyDescent="0.2">
      <c r="A118" s="132">
        <v>100</v>
      </c>
      <c r="B118" s="32" t="s">
        <v>165</v>
      </c>
      <c r="C118" s="119">
        <v>9.6999999999999993</v>
      </c>
      <c r="D118" s="130" t="s">
        <v>142</v>
      </c>
      <c r="E118" s="130" t="s">
        <v>166</v>
      </c>
      <c r="F118" s="119"/>
      <c r="G118" s="119">
        <v>2013</v>
      </c>
      <c r="H118" s="120"/>
      <c r="I118" s="119">
        <v>9.6999999999999993</v>
      </c>
      <c r="J118" s="126"/>
      <c r="K118" s="126"/>
      <c r="L118" s="126"/>
      <c r="M118" s="126"/>
      <c r="N118" s="126"/>
      <c r="O118" s="135"/>
      <c r="P118" s="126"/>
      <c r="Q118" s="128"/>
    </row>
    <row r="119" spans="1:18" ht="46.5" customHeight="1" x14ac:dyDescent="0.2">
      <c r="A119" s="132">
        <v>101</v>
      </c>
      <c r="B119" s="133" t="s">
        <v>167</v>
      </c>
      <c r="C119" s="28">
        <v>13.76</v>
      </c>
      <c r="D119" s="124" t="s">
        <v>142</v>
      </c>
      <c r="E119" s="124" t="s">
        <v>168</v>
      </c>
      <c r="F119" s="28"/>
      <c r="G119" s="28">
        <v>2013</v>
      </c>
      <c r="H119" s="44"/>
      <c r="I119" s="28">
        <v>13.76</v>
      </c>
      <c r="J119" s="45"/>
      <c r="K119" s="45"/>
      <c r="L119" s="45"/>
      <c r="M119" s="45"/>
      <c r="N119" s="45"/>
      <c r="O119" s="46"/>
      <c r="P119" s="45"/>
      <c r="Q119" s="47"/>
    </row>
    <row r="120" spans="1:18" ht="50.25" customHeight="1" thickBot="1" x14ac:dyDescent="0.25">
      <c r="A120" s="132">
        <v>102</v>
      </c>
      <c r="B120" s="32" t="s">
        <v>380</v>
      </c>
      <c r="C120" s="119">
        <v>32.426000000000002</v>
      </c>
      <c r="D120" s="124" t="s">
        <v>142</v>
      </c>
      <c r="E120" s="130" t="s">
        <v>397</v>
      </c>
      <c r="F120" s="119">
        <v>16</v>
      </c>
      <c r="G120" s="119">
        <v>2016</v>
      </c>
      <c r="H120" s="82"/>
      <c r="I120" s="119">
        <v>32.426000000000002</v>
      </c>
      <c r="J120" s="83"/>
      <c r="K120" s="83"/>
      <c r="L120" s="83"/>
      <c r="M120" s="83"/>
      <c r="N120" s="83"/>
      <c r="O120" s="84"/>
      <c r="P120" s="83"/>
      <c r="Q120" s="85"/>
    </row>
    <row r="121" spans="1:18" ht="13.5" thickBot="1" x14ac:dyDescent="0.25">
      <c r="A121" s="173" t="s">
        <v>169</v>
      </c>
      <c r="B121" s="174"/>
      <c r="C121" s="174"/>
      <c r="D121" s="174"/>
      <c r="E121" s="174"/>
      <c r="F121" s="174"/>
      <c r="G121" s="174"/>
      <c r="H121" s="18"/>
      <c r="I121" s="19"/>
      <c r="J121" s="22">
        <f>SUM(J122:J134)</f>
        <v>581.01700000000005</v>
      </c>
      <c r="K121" s="19">
        <f t="shared" ref="K121:Q121" si="5">K122+K123+K124+K125+K126+K127+K128+K129+K130+K131</f>
        <v>0</v>
      </c>
      <c r="L121" s="19">
        <f t="shared" si="5"/>
        <v>0</v>
      </c>
      <c r="M121" s="19">
        <f t="shared" si="5"/>
        <v>0</v>
      </c>
      <c r="N121" s="19">
        <f t="shared" si="5"/>
        <v>0</v>
      </c>
      <c r="O121" s="48">
        <f t="shared" si="5"/>
        <v>0</v>
      </c>
      <c r="P121" s="19">
        <f t="shared" si="5"/>
        <v>0</v>
      </c>
      <c r="Q121" s="20">
        <f t="shared" si="5"/>
        <v>0</v>
      </c>
      <c r="R121" s="24">
        <f>SUM(I121:Q121)</f>
        <v>581.01700000000005</v>
      </c>
    </row>
    <row r="122" spans="1:18" ht="25.5" x14ac:dyDescent="0.2">
      <c r="A122" s="132">
        <v>103</v>
      </c>
      <c r="B122" s="134" t="s">
        <v>170</v>
      </c>
      <c r="C122" s="125">
        <v>3.72</v>
      </c>
      <c r="D122" s="125" t="s">
        <v>171</v>
      </c>
      <c r="E122" s="125" t="s">
        <v>172</v>
      </c>
      <c r="F122" s="25">
        <v>24</v>
      </c>
      <c r="G122" s="25">
        <v>2007</v>
      </c>
      <c r="H122" s="74"/>
      <c r="I122" s="75"/>
      <c r="J122" s="125">
        <v>3.72</v>
      </c>
      <c r="K122" s="75"/>
      <c r="L122" s="75"/>
      <c r="M122" s="75"/>
      <c r="N122" s="75"/>
      <c r="O122" s="76"/>
      <c r="P122" s="75"/>
      <c r="Q122" s="77"/>
    </row>
    <row r="123" spans="1:18" ht="25.5" x14ac:dyDescent="0.2">
      <c r="A123" s="132">
        <v>104</v>
      </c>
      <c r="B123" s="32" t="s">
        <v>173</v>
      </c>
      <c r="C123" s="130">
        <v>2.0339999999999998</v>
      </c>
      <c r="D123" s="130" t="s">
        <v>171</v>
      </c>
      <c r="E123" s="130" t="s">
        <v>174</v>
      </c>
      <c r="F123" s="119">
        <v>16</v>
      </c>
      <c r="G123" s="119">
        <v>2008</v>
      </c>
      <c r="H123" s="120"/>
      <c r="I123" s="126"/>
      <c r="J123" s="130">
        <v>2.0339999999999998</v>
      </c>
      <c r="K123" s="126"/>
      <c r="L123" s="126"/>
      <c r="M123" s="126"/>
      <c r="N123" s="126"/>
      <c r="O123" s="135"/>
      <c r="P123" s="126"/>
      <c r="Q123" s="128"/>
    </row>
    <row r="124" spans="1:18" ht="25.5" x14ac:dyDescent="0.2">
      <c r="A124" s="132">
        <v>105</v>
      </c>
      <c r="B124" s="32" t="s">
        <v>175</v>
      </c>
      <c r="C124" s="130">
        <v>1.7</v>
      </c>
      <c r="D124" s="130" t="s">
        <v>171</v>
      </c>
      <c r="E124" s="130" t="s">
        <v>176</v>
      </c>
      <c r="F124" s="119">
        <v>16</v>
      </c>
      <c r="G124" s="119">
        <v>2012</v>
      </c>
      <c r="H124" s="120"/>
      <c r="I124" s="126"/>
      <c r="J124" s="130">
        <v>1.7</v>
      </c>
      <c r="K124" s="126"/>
      <c r="L124" s="126"/>
      <c r="M124" s="126"/>
      <c r="N124" s="126"/>
      <c r="O124" s="135"/>
      <c r="P124" s="126"/>
      <c r="Q124" s="128"/>
    </row>
    <row r="125" spans="1:18" ht="25.5" x14ac:dyDescent="0.2">
      <c r="A125" s="132">
        <v>106</v>
      </c>
      <c r="B125" s="32" t="s">
        <v>177</v>
      </c>
      <c r="C125" s="130">
        <v>7.6</v>
      </c>
      <c r="D125" s="130" t="s">
        <v>171</v>
      </c>
      <c r="E125" s="130" t="s">
        <v>176</v>
      </c>
      <c r="F125" s="119">
        <v>16</v>
      </c>
      <c r="G125" s="119">
        <v>2012</v>
      </c>
      <c r="H125" s="120"/>
      <c r="I125" s="126"/>
      <c r="J125" s="130">
        <v>7.6</v>
      </c>
      <c r="K125" s="126"/>
      <c r="L125" s="126"/>
      <c r="M125" s="126"/>
      <c r="N125" s="126"/>
      <c r="O125" s="135"/>
      <c r="P125" s="126"/>
      <c r="Q125" s="128"/>
    </row>
    <row r="126" spans="1:18" ht="63.75" x14ac:dyDescent="0.2">
      <c r="A126" s="132">
        <v>107</v>
      </c>
      <c r="B126" s="32" t="s">
        <v>178</v>
      </c>
      <c r="C126" s="130">
        <v>0.4</v>
      </c>
      <c r="D126" s="130" t="s">
        <v>179</v>
      </c>
      <c r="E126" s="130" t="s">
        <v>176</v>
      </c>
      <c r="F126" s="119">
        <v>16</v>
      </c>
      <c r="G126" s="119">
        <v>2012</v>
      </c>
      <c r="H126" s="120"/>
      <c r="I126" s="126"/>
      <c r="J126" s="130">
        <v>0.4</v>
      </c>
      <c r="K126" s="126"/>
      <c r="L126" s="126"/>
      <c r="M126" s="126"/>
      <c r="N126" s="126"/>
      <c r="O126" s="135"/>
      <c r="P126" s="126"/>
      <c r="Q126" s="128"/>
    </row>
    <row r="127" spans="1:18" ht="25.5" x14ac:dyDescent="0.2">
      <c r="A127" s="132">
        <v>108</v>
      </c>
      <c r="B127" s="32" t="s">
        <v>180</v>
      </c>
      <c r="C127" s="130">
        <v>0.6</v>
      </c>
      <c r="D127" s="130" t="s">
        <v>171</v>
      </c>
      <c r="E127" s="130" t="s">
        <v>176</v>
      </c>
      <c r="F127" s="119">
        <v>16</v>
      </c>
      <c r="G127" s="119">
        <v>2012</v>
      </c>
      <c r="H127" s="120"/>
      <c r="I127" s="126"/>
      <c r="J127" s="130">
        <v>0.6</v>
      </c>
      <c r="K127" s="126"/>
      <c r="L127" s="126"/>
      <c r="M127" s="126"/>
      <c r="N127" s="126"/>
      <c r="O127" s="135"/>
      <c r="P127" s="126"/>
      <c r="Q127" s="128"/>
    </row>
    <row r="128" spans="1:18" ht="63.75" x14ac:dyDescent="0.2">
      <c r="A128" s="132">
        <v>109</v>
      </c>
      <c r="B128" s="32" t="s">
        <v>181</v>
      </c>
      <c r="C128" s="130">
        <v>82.120999999999995</v>
      </c>
      <c r="D128" s="130" t="s">
        <v>182</v>
      </c>
      <c r="E128" s="130" t="s">
        <v>183</v>
      </c>
      <c r="F128" s="119">
        <v>24</v>
      </c>
      <c r="G128" s="119">
        <v>2013</v>
      </c>
      <c r="H128" s="120"/>
      <c r="I128" s="126"/>
      <c r="J128" s="130">
        <v>82.120999999999995</v>
      </c>
      <c r="K128" s="126"/>
      <c r="L128" s="126"/>
      <c r="M128" s="126"/>
      <c r="N128" s="126"/>
      <c r="O128" s="135"/>
      <c r="P128" s="126"/>
      <c r="Q128" s="128"/>
    </row>
    <row r="129" spans="1:20" ht="25.5" x14ac:dyDescent="0.2">
      <c r="A129" s="132">
        <v>110</v>
      </c>
      <c r="B129" s="32" t="s">
        <v>184</v>
      </c>
      <c r="C129" s="130">
        <v>71.881</v>
      </c>
      <c r="D129" s="130" t="s">
        <v>171</v>
      </c>
      <c r="E129" s="130" t="s">
        <v>185</v>
      </c>
      <c r="F129" s="130" t="s">
        <v>186</v>
      </c>
      <c r="G129" s="119">
        <v>2013</v>
      </c>
      <c r="H129" s="120"/>
      <c r="I129" s="126"/>
      <c r="J129" s="130">
        <v>71.881</v>
      </c>
      <c r="K129" s="126"/>
      <c r="L129" s="126"/>
      <c r="M129" s="126"/>
      <c r="N129" s="126"/>
      <c r="O129" s="135"/>
      <c r="P129" s="126"/>
      <c r="Q129" s="128"/>
    </row>
    <row r="130" spans="1:20" ht="25.5" x14ac:dyDescent="0.2">
      <c r="A130" s="132">
        <v>111</v>
      </c>
      <c r="B130" s="32" t="s">
        <v>187</v>
      </c>
      <c r="C130" s="130">
        <v>336.2</v>
      </c>
      <c r="D130" s="130" t="s">
        <v>188</v>
      </c>
      <c r="E130" s="130" t="s">
        <v>189</v>
      </c>
      <c r="F130" s="130">
        <v>24</v>
      </c>
      <c r="G130" s="119">
        <v>2015</v>
      </c>
      <c r="H130" s="120"/>
      <c r="I130" s="126"/>
      <c r="J130" s="130">
        <v>336.2</v>
      </c>
      <c r="K130" s="126"/>
      <c r="L130" s="126"/>
      <c r="M130" s="126"/>
      <c r="N130" s="126"/>
      <c r="O130" s="135"/>
      <c r="P130" s="126"/>
      <c r="Q130" s="128"/>
    </row>
    <row r="131" spans="1:20" ht="25.5" x14ac:dyDescent="0.2">
      <c r="A131" s="132">
        <v>112</v>
      </c>
      <c r="B131" s="133" t="s">
        <v>190</v>
      </c>
      <c r="C131" s="124">
        <v>48.48</v>
      </c>
      <c r="D131" s="124" t="s">
        <v>171</v>
      </c>
      <c r="E131" s="124" t="s">
        <v>191</v>
      </c>
      <c r="F131" s="124">
        <v>24</v>
      </c>
      <c r="G131" s="29">
        <v>2015</v>
      </c>
      <c r="H131" s="120"/>
      <c r="I131" s="126"/>
      <c r="J131" s="130">
        <v>48.48</v>
      </c>
      <c r="K131" s="126"/>
      <c r="L131" s="126"/>
      <c r="M131" s="126"/>
      <c r="N131" s="126"/>
      <c r="O131" s="135"/>
      <c r="P131" s="126"/>
      <c r="Q131" s="128"/>
    </row>
    <row r="132" spans="1:20" ht="25.5" x14ac:dyDescent="0.2">
      <c r="A132" s="132">
        <v>113</v>
      </c>
      <c r="B132" s="32" t="s">
        <v>381</v>
      </c>
      <c r="C132" s="130">
        <v>7.4770000000000003</v>
      </c>
      <c r="D132" s="130" t="s">
        <v>188</v>
      </c>
      <c r="E132" s="130" t="s">
        <v>398</v>
      </c>
      <c r="F132" s="130">
        <v>16</v>
      </c>
      <c r="G132" s="33">
        <v>2016</v>
      </c>
      <c r="H132" s="120"/>
      <c r="I132" s="126"/>
      <c r="J132" s="130">
        <v>7.4770000000000003</v>
      </c>
      <c r="K132" s="126"/>
      <c r="L132" s="126"/>
      <c r="M132" s="126"/>
      <c r="N132" s="126"/>
      <c r="O132" s="135"/>
      <c r="P132" s="126"/>
      <c r="Q132" s="128"/>
    </row>
    <row r="133" spans="1:20" ht="25.5" x14ac:dyDescent="0.2">
      <c r="A133" s="132">
        <v>114</v>
      </c>
      <c r="B133" s="32" t="s">
        <v>382</v>
      </c>
      <c r="C133" s="130">
        <v>17.603999999999999</v>
      </c>
      <c r="D133" s="130" t="s">
        <v>188</v>
      </c>
      <c r="E133" s="130" t="s">
        <v>398</v>
      </c>
      <c r="F133" s="130">
        <v>16</v>
      </c>
      <c r="G133" s="33">
        <v>2016</v>
      </c>
      <c r="H133" s="120"/>
      <c r="I133" s="126"/>
      <c r="J133" s="130">
        <v>17.603999999999999</v>
      </c>
      <c r="K133" s="126"/>
      <c r="L133" s="126"/>
      <c r="M133" s="126"/>
      <c r="N133" s="126"/>
      <c r="O133" s="135"/>
      <c r="P133" s="126"/>
      <c r="Q133" s="128"/>
    </row>
    <row r="134" spans="1:20" ht="26.25" thickBot="1" x14ac:dyDescent="0.25">
      <c r="A134" s="131">
        <v>115</v>
      </c>
      <c r="B134" s="133" t="s">
        <v>383</v>
      </c>
      <c r="C134" s="124">
        <v>1.2</v>
      </c>
      <c r="D134" s="124" t="s">
        <v>399</v>
      </c>
      <c r="E134" s="124" t="s">
        <v>400</v>
      </c>
      <c r="F134" s="124">
        <v>48</v>
      </c>
      <c r="G134" s="29">
        <v>2016</v>
      </c>
      <c r="H134" s="120"/>
      <c r="I134" s="45"/>
      <c r="J134" s="124">
        <v>1.2</v>
      </c>
      <c r="K134" s="45"/>
      <c r="L134" s="45"/>
      <c r="M134" s="45"/>
      <c r="N134" s="45"/>
      <c r="O134" s="46"/>
      <c r="P134" s="45"/>
      <c r="Q134" s="47"/>
    </row>
    <row r="135" spans="1:20" ht="13.5" thickBot="1" x14ac:dyDescent="0.25">
      <c r="A135" s="196" t="s">
        <v>192</v>
      </c>
      <c r="B135" s="197"/>
      <c r="C135" s="197"/>
      <c r="D135" s="197"/>
      <c r="E135" s="197"/>
      <c r="F135" s="197"/>
      <c r="G135" s="197"/>
      <c r="H135" s="21"/>
      <c r="I135" s="22">
        <f>I136+I137+I138+I139+I140+I141+I142+I143+I144+I145+I146+I147+I148+I149+I150+I151+I152+I153+I154+I155+I156+I157+I158+I159+I160+I161+I162+I163+I164+I165+I166+I167+I168+I169+I170+I171+I172+I173+I174</f>
        <v>0</v>
      </c>
      <c r="J135" s="22">
        <f>J136+J137+J138+J139+J140+J141+J142+J143+J144+J145+J146+J147+J148+J149+J150+J151+J152+J153+J154+J155+J156+J157+J158+J159+J160+J161+J162+J163+J164+J165+J166+J167+J168+J169+J170+J171+J172+J173+J174</f>
        <v>0</v>
      </c>
      <c r="K135" s="22">
        <f>SUM(K136:K179)</f>
        <v>220.71900000000002</v>
      </c>
      <c r="L135" s="22">
        <f t="shared" ref="L135:Q135" si="6">L136+L137+L138+L139+L140+L141+L142+L143+L144+L145+L146+L147+L148+L149+L150+L151+L152+L153+L154+L155+L156+L157+L158+L159+L160+L161+L162+L163+L164+L165+L166+L167+L168+L169+L170+L171+L172+L173+L174</f>
        <v>0</v>
      </c>
      <c r="M135" s="22">
        <f t="shared" si="6"/>
        <v>0</v>
      </c>
      <c r="N135" s="22">
        <f t="shared" si="6"/>
        <v>0</v>
      </c>
      <c r="O135" s="91">
        <f t="shared" si="6"/>
        <v>0</v>
      </c>
      <c r="P135" s="22">
        <f t="shared" si="6"/>
        <v>0</v>
      </c>
      <c r="Q135" s="23">
        <f t="shared" si="6"/>
        <v>0</v>
      </c>
      <c r="R135" s="24">
        <f>SUM(I135:Q135)</f>
        <v>220.71900000000002</v>
      </c>
    </row>
    <row r="136" spans="1:20" ht="38.25" x14ac:dyDescent="0.2">
      <c r="A136" s="132">
        <v>116</v>
      </c>
      <c r="B136" s="134" t="s">
        <v>193</v>
      </c>
      <c r="C136" s="25">
        <v>0.75</v>
      </c>
      <c r="D136" s="125" t="s">
        <v>142</v>
      </c>
      <c r="E136" s="125" t="s">
        <v>194</v>
      </c>
      <c r="F136" s="25">
        <v>24</v>
      </c>
      <c r="G136" s="25">
        <v>1997</v>
      </c>
      <c r="H136" s="122"/>
      <c r="I136" s="26"/>
      <c r="J136" s="26"/>
      <c r="K136" s="25">
        <v>0.75</v>
      </c>
      <c r="L136" s="26"/>
      <c r="M136" s="26"/>
      <c r="N136" s="26"/>
      <c r="O136" s="41"/>
      <c r="P136" s="26"/>
      <c r="Q136" s="27"/>
    </row>
    <row r="137" spans="1:20" ht="25.5" x14ac:dyDescent="0.2">
      <c r="A137" s="132">
        <v>117</v>
      </c>
      <c r="B137" s="32" t="s">
        <v>195</v>
      </c>
      <c r="C137" s="119">
        <v>0.85</v>
      </c>
      <c r="D137" s="130" t="s">
        <v>196</v>
      </c>
      <c r="E137" s="130" t="s">
        <v>197</v>
      </c>
      <c r="F137" s="119">
        <v>24</v>
      </c>
      <c r="G137" s="119">
        <v>2009</v>
      </c>
      <c r="H137" s="120"/>
      <c r="I137" s="126"/>
      <c r="J137" s="126"/>
      <c r="K137" s="119">
        <v>0.85</v>
      </c>
      <c r="L137" s="126"/>
      <c r="M137" s="126"/>
      <c r="N137" s="126"/>
      <c r="O137" s="135"/>
      <c r="P137" s="126"/>
      <c r="Q137" s="128"/>
    </row>
    <row r="138" spans="1:20" ht="25.5" x14ac:dyDescent="0.2">
      <c r="A138" s="132">
        <v>118</v>
      </c>
      <c r="B138" s="32" t="s">
        <v>198</v>
      </c>
      <c r="C138" s="119">
        <v>3.53</v>
      </c>
      <c r="D138" s="130" t="s">
        <v>196</v>
      </c>
      <c r="E138" s="130" t="s">
        <v>197</v>
      </c>
      <c r="F138" s="119">
        <v>24</v>
      </c>
      <c r="G138" s="119">
        <v>2009</v>
      </c>
      <c r="H138" s="120"/>
      <c r="I138" s="126"/>
      <c r="J138" s="126"/>
      <c r="K138" s="119">
        <v>3.53</v>
      </c>
      <c r="L138" s="126"/>
      <c r="M138" s="126"/>
      <c r="N138" s="126"/>
      <c r="O138" s="135"/>
      <c r="P138" s="126"/>
      <c r="Q138" s="128"/>
    </row>
    <row r="139" spans="1:20" ht="25.5" x14ac:dyDescent="0.2">
      <c r="A139" s="132">
        <v>119</v>
      </c>
      <c r="B139" s="32" t="s">
        <v>199</v>
      </c>
      <c r="C139" s="119">
        <v>7.05</v>
      </c>
      <c r="D139" s="130" t="s">
        <v>142</v>
      </c>
      <c r="E139" s="130" t="s">
        <v>200</v>
      </c>
      <c r="F139" s="119">
        <v>12</v>
      </c>
      <c r="G139" s="119">
        <v>1997</v>
      </c>
      <c r="H139" s="120"/>
      <c r="I139" s="126"/>
      <c r="J139" s="126"/>
      <c r="K139" s="119">
        <v>7.05</v>
      </c>
      <c r="L139" s="126"/>
      <c r="M139" s="126"/>
      <c r="N139" s="126"/>
      <c r="O139" s="135"/>
      <c r="P139" s="126"/>
      <c r="Q139" s="128"/>
    </row>
    <row r="140" spans="1:20" s="5" customFormat="1" ht="25.5" x14ac:dyDescent="0.2">
      <c r="A140" s="132">
        <v>120</v>
      </c>
      <c r="B140" s="32" t="s">
        <v>201</v>
      </c>
      <c r="C140" s="119">
        <v>17.5</v>
      </c>
      <c r="D140" s="130" t="s">
        <v>142</v>
      </c>
      <c r="E140" s="130" t="s">
        <v>202</v>
      </c>
      <c r="F140" s="119">
        <v>12</v>
      </c>
      <c r="G140" s="119">
        <v>2005</v>
      </c>
      <c r="H140" s="120"/>
      <c r="I140" s="126"/>
      <c r="J140" s="126"/>
      <c r="K140" s="119">
        <v>17.5</v>
      </c>
      <c r="L140" s="126"/>
      <c r="M140" s="126"/>
      <c r="N140" s="126"/>
      <c r="O140" s="135"/>
      <c r="P140" s="126"/>
      <c r="Q140" s="128"/>
      <c r="S140" s="6"/>
      <c r="T140" s="6"/>
    </row>
    <row r="141" spans="1:20" s="5" customFormat="1" ht="25.5" x14ac:dyDescent="0.2">
      <c r="A141" s="132">
        <v>121</v>
      </c>
      <c r="B141" s="32" t="s">
        <v>203</v>
      </c>
      <c r="C141" s="119">
        <v>0.3</v>
      </c>
      <c r="D141" s="130" t="s">
        <v>142</v>
      </c>
      <c r="E141" s="130" t="s">
        <v>204</v>
      </c>
      <c r="F141" s="119">
        <v>8</v>
      </c>
      <c r="G141" s="119">
        <v>2011</v>
      </c>
      <c r="H141" s="120"/>
      <c r="I141" s="126"/>
      <c r="J141" s="126"/>
      <c r="K141" s="119">
        <v>0.3</v>
      </c>
      <c r="L141" s="126"/>
      <c r="M141" s="126"/>
      <c r="N141" s="126"/>
      <c r="O141" s="135"/>
      <c r="P141" s="126"/>
      <c r="Q141" s="128"/>
      <c r="S141" s="6"/>
      <c r="T141" s="6"/>
    </row>
    <row r="142" spans="1:20" s="5" customFormat="1" ht="38.25" x14ac:dyDescent="0.2">
      <c r="A142" s="132">
        <v>122</v>
      </c>
      <c r="B142" s="32" t="s">
        <v>205</v>
      </c>
      <c r="C142" s="119">
        <v>1</v>
      </c>
      <c r="D142" s="130" t="s">
        <v>142</v>
      </c>
      <c r="E142" s="130" t="s">
        <v>194</v>
      </c>
      <c r="F142" s="119">
        <v>8</v>
      </c>
      <c r="G142" s="119">
        <v>2009</v>
      </c>
      <c r="H142" s="120"/>
      <c r="I142" s="126"/>
      <c r="J142" s="126"/>
      <c r="K142" s="119">
        <v>1</v>
      </c>
      <c r="L142" s="126"/>
      <c r="M142" s="126"/>
      <c r="N142" s="126"/>
      <c r="O142" s="135"/>
      <c r="P142" s="126"/>
      <c r="Q142" s="128"/>
      <c r="S142" s="6"/>
      <c r="T142" s="6"/>
    </row>
    <row r="143" spans="1:20" s="5" customFormat="1" ht="25.5" x14ac:dyDescent="0.2">
      <c r="A143" s="132">
        <v>123</v>
      </c>
      <c r="B143" s="32" t="s">
        <v>206</v>
      </c>
      <c r="C143" s="119">
        <v>0.24</v>
      </c>
      <c r="D143" s="130" t="s">
        <v>142</v>
      </c>
      <c r="E143" s="130" t="s">
        <v>207</v>
      </c>
      <c r="F143" s="119">
        <v>8</v>
      </c>
      <c r="G143" s="119">
        <v>2006</v>
      </c>
      <c r="H143" s="120"/>
      <c r="I143" s="126"/>
      <c r="J143" s="126"/>
      <c r="K143" s="119">
        <v>0.24</v>
      </c>
      <c r="L143" s="126"/>
      <c r="M143" s="126"/>
      <c r="N143" s="126"/>
      <c r="O143" s="135"/>
      <c r="P143" s="126"/>
      <c r="Q143" s="128"/>
      <c r="S143" s="6"/>
      <c r="T143" s="6"/>
    </row>
    <row r="144" spans="1:20" s="5" customFormat="1" ht="25.5" x14ac:dyDescent="0.2">
      <c r="A144" s="132">
        <v>124</v>
      </c>
      <c r="B144" s="32" t="s">
        <v>208</v>
      </c>
      <c r="C144" s="119">
        <v>2.4</v>
      </c>
      <c r="D144" s="130" t="s">
        <v>142</v>
      </c>
      <c r="E144" s="130" t="s">
        <v>204</v>
      </c>
      <c r="F144" s="119">
        <v>8</v>
      </c>
      <c r="G144" s="119">
        <v>2005</v>
      </c>
      <c r="H144" s="120"/>
      <c r="I144" s="126"/>
      <c r="J144" s="126"/>
      <c r="K144" s="119">
        <v>2.4</v>
      </c>
      <c r="L144" s="126"/>
      <c r="M144" s="126"/>
      <c r="N144" s="126"/>
      <c r="O144" s="135"/>
      <c r="P144" s="126"/>
      <c r="Q144" s="128"/>
      <c r="S144" s="6"/>
      <c r="T144" s="6"/>
    </row>
    <row r="145" spans="1:20" s="5" customFormat="1" ht="25.5" x14ac:dyDescent="0.2">
      <c r="A145" s="132">
        <v>125</v>
      </c>
      <c r="B145" s="32" t="s">
        <v>209</v>
      </c>
      <c r="C145" s="119">
        <v>0.26</v>
      </c>
      <c r="D145" s="130" t="s">
        <v>142</v>
      </c>
      <c r="E145" s="130" t="s">
        <v>204</v>
      </c>
      <c r="F145" s="119">
        <v>8</v>
      </c>
      <c r="G145" s="119">
        <v>2005</v>
      </c>
      <c r="H145" s="120"/>
      <c r="I145" s="126"/>
      <c r="J145" s="126"/>
      <c r="K145" s="119">
        <v>0.26</v>
      </c>
      <c r="L145" s="126"/>
      <c r="M145" s="126"/>
      <c r="N145" s="126"/>
      <c r="O145" s="135"/>
      <c r="P145" s="126"/>
      <c r="Q145" s="128"/>
      <c r="S145" s="6"/>
      <c r="T145" s="6"/>
    </row>
    <row r="146" spans="1:20" s="5" customFormat="1" ht="25.5" x14ac:dyDescent="0.2">
      <c r="A146" s="132">
        <v>126</v>
      </c>
      <c r="B146" s="32" t="s">
        <v>210</v>
      </c>
      <c r="C146" s="119">
        <v>2.41</v>
      </c>
      <c r="D146" s="130" t="s">
        <v>171</v>
      </c>
      <c r="E146" s="130" t="s">
        <v>204</v>
      </c>
      <c r="F146" s="119">
        <v>8</v>
      </c>
      <c r="G146" s="119">
        <v>2009</v>
      </c>
      <c r="H146" s="120"/>
      <c r="I146" s="126"/>
      <c r="J146" s="126"/>
      <c r="K146" s="119">
        <v>2.41</v>
      </c>
      <c r="L146" s="126"/>
      <c r="M146" s="126"/>
      <c r="N146" s="126"/>
      <c r="O146" s="135"/>
      <c r="P146" s="126"/>
      <c r="Q146" s="128"/>
      <c r="S146" s="6"/>
      <c r="T146" s="6"/>
    </row>
    <row r="147" spans="1:20" s="5" customFormat="1" ht="51.75" customHeight="1" x14ac:dyDescent="0.2">
      <c r="A147" s="132">
        <v>127</v>
      </c>
      <c r="B147" s="32" t="s">
        <v>211</v>
      </c>
      <c r="C147" s="119">
        <v>6.4</v>
      </c>
      <c r="D147" s="130" t="s">
        <v>171</v>
      </c>
      <c r="E147" s="130" t="s">
        <v>202</v>
      </c>
      <c r="F147" s="119">
        <v>12</v>
      </c>
      <c r="G147" s="119">
        <v>2011</v>
      </c>
      <c r="H147" s="120"/>
      <c r="I147" s="126"/>
      <c r="J147" s="126"/>
      <c r="K147" s="119">
        <v>6.4</v>
      </c>
      <c r="L147" s="126"/>
      <c r="M147" s="126"/>
      <c r="N147" s="126"/>
      <c r="O147" s="135"/>
      <c r="P147" s="126"/>
      <c r="Q147" s="128"/>
      <c r="S147" s="6"/>
      <c r="T147" s="6"/>
    </row>
    <row r="148" spans="1:20" s="5" customFormat="1" ht="39.75" customHeight="1" x14ac:dyDescent="0.2">
      <c r="A148" s="132">
        <v>128</v>
      </c>
      <c r="B148" s="32" t="s">
        <v>212</v>
      </c>
      <c r="C148" s="119">
        <v>2.69</v>
      </c>
      <c r="D148" s="130" t="s">
        <v>142</v>
      </c>
      <c r="E148" s="130" t="s">
        <v>202</v>
      </c>
      <c r="F148" s="119">
        <v>12</v>
      </c>
      <c r="G148" s="119">
        <v>2011</v>
      </c>
      <c r="H148" s="120"/>
      <c r="I148" s="126"/>
      <c r="J148" s="126"/>
      <c r="K148" s="119">
        <v>2.69</v>
      </c>
      <c r="L148" s="126"/>
      <c r="M148" s="126"/>
      <c r="N148" s="126"/>
      <c r="O148" s="135"/>
      <c r="P148" s="126"/>
      <c r="Q148" s="128"/>
      <c r="S148" s="6"/>
      <c r="T148" s="6"/>
    </row>
    <row r="149" spans="1:20" s="5" customFormat="1" ht="46.5" customHeight="1" x14ac:dyDescent="0.2">
      <c r="A149" s="132">
        <v>129</v>
      </c>
      <c r="B149" s="32" t="s">
        <v>209</v>
      </c>
      <c r="C149" s="119">
        <v>0.26</v>
      </c>
      <c r="D149" s="130" t="s">
        <v>142</v>
      </c>
      <c r="E149" s="130" t="s">
        <v>202</v>
      </c>
      <c r="F149" s="119">
        <v>12</v>
      </c>
      <c r="G149" s="119">
        <v>2011</v>
      </c>
      <c r="H149" s="120"/>
      <c r="I149" s="126"/>
      <c r="J149" s="126"/>
      <c r="K149" s="119">
        <v>0.26</v>
      </c>
      <c r="L149" s="126"/>
      <c r="M149" s="126"/>
      <c r="N149" s="126"/>
      <c r="O149" s="135"/>
      <c r="P149" s="126"/>
      <c r="Q149" s="128"/>
      <c r="S149" s="6"/>
      <c r="T149" s="6"/>
    </row>
    <row r="150" spans="1:20" s="5" customFormat="1" ht="38.25" x14ac:dyDescent="0.2">
      <c r="A150" s="132">
        <v>130</v>
      </c>
      <c r="B150" s="32" t="s">
        <v>213</v>
      </c>
      <c r="C150" s="119">
        <v>6</v>
      </c>
      <c r="D150" s="130" t="s">
        <v>171</v>
      </c>
      <c r="E150" s="130" t="s">
        <v>214</v>
      </c>
      <c r="F150" s="119">
        <v>24</v>
      </c>
      <c r="G150" s="119">
        <v>2011</v>
      </c>
      <c r="H150" s="120"/>
      <c r="I150" s="126"/>
      <c r="J150" s="126"/>
      <c r="K150" s="119">
        <v>6</v>
      </c>
      <c r="L150" s="126"/>
      <c r="M150" s="126"/>
      <c r="N150" s="126"/>
      <c r="O150" s="135"/>
      <c r="P150" s="126"/>
      <c r="Q150" s="128"/>
      <c r="S150" s="6"/>
      <c r="T150" s="6"/>
    </row>
    <row r="151" spans="1:20" s="5" customFormat="1" ht="38.25" x14ac:dyDescent="0.2">
      <c r="A151" s="132">
        <v>131</v>
      </c>
      <c r="B151" s="32" t="s">
        <v>215</v>
      </c>
      <c r="C151" s="119">
        <v>0.45</v>
      </c>
      <c r="D151" s="130" t="s">
        <v>171</v>
      </c>
      <c r="E151" s="130" t="s">
        <v>214</v>
      </c>
      <c r="F151" s="119">
        <v>24</v>
      </c>
      <c r="G151" s="119">
        <v>2011</v>
      </c>
      <c r="H151" s="120"/>
      <c r="I151" s="126"/>
      <c r="J151" s="126"/>
      <c r="K151" s="119">
        <v>0.45</v>
      </c>
      <c r="L151" s="126"/>
      <c r="M151" s="126"/>
      <c r="N151" s="126"/>
      <c r="O151" s="135"/>
      <c r="P151" s="126"/>
      <c r="Q151" s="128"/>
      <c r="S151" s="6"/>
      <c r="T151" s="6"/>
    </row>
    <row r="152" spans="1:20" s="5" customFormat="1" ht="38.25" x14ac:dyDescent="0.2">
      <c r="A152" s="132">
        <v>132</v>
      </c>
      <c r="B152" s="32" t="s">
        <v>216</v>
      </c>
      <c r="C152" s="119">
        <v>1.18</v>
      </c>
      <c r="D152" s="130" t="s">
        <v>171</v>
      </c>
      <c r="E152" s="130" t="s">
        <v>217</v>
      </c>
      <c r="F152" s="119">
        <v>24</v>
      </c>
      <c r="G152" s="119">
        <v>2011</v>
      </c>
      <c r="H152" s="120"/>
      <c r="I152" s="126"/>
      <c r="J152" s="126"/>
      <c r="K152" s="119">
        <v>1.18</v>
      </c>
      <c r="L152" s="126"/>
      <c r="M152" s="126"/>
      <c r="N152" s="126"/>
      <c r="O152" s="135"/>
      <c r="P152" s="126"/>
      <c r="Q152" s="128"/>
      <c r="S152" s="6"/>
      <c r="T152" s="6"/>
    </row>
    <row r="153" spans="1:20" s="5" customFormat="1" ht="38.25" x14ac:dyDescent="0.2">
      <c r="A153" s="132">
        <v>133</v>
      </c>
      <c r="B153" s="32" t="s">
        <v>218</v>
      </c>
      <c r="C153" s="119">
        <v>3.3</v>
      </c>
      <c r="D153" s="130" t="s">
        <v>171</v>
      </c>
      <c r="E153" s="130" t="s">
        <v>217</v>
      </c>
      <c r="F153" s="119">
        <v>24</v>
      </c>
      <c r="G153" s="119">
        <v>2011</v>
      </c>
      <c r="H153" s="120"/>
      <c r="I153" s="126"/>
      <c r="J153" s="126"/>
      <c r="K153" s="119">
        <v>3.3</v>
      </c>
      <c r="L153" s="126"/>
      <c r="M153" s="126"/>
      <c r="N153" s="126"/>
      <c r="O153" s="135"/>
      <c r="P153" s="126"/>
      <c r="Q153" s="128"/>
      <c r="S153" s="6"/>
      <c r="T153" s="6"/>
    </row>
    <row r="154" spans="1:20" s="5" customFormat="1" ht="38.25" x14ac:dyDescent="0.2">
      <c r="A154" s="132">
        <v>134</v>
      </c>
      <c r="B154" s="32" t="s">
        <v>219</v>
      </c>
      <c r="C154" s="119">
        <v>1.4</v>
      </c>
      <c r="D154" s="130" t="s">
        <v>171</v>
      </c>
      <c r="E154" s="130" t="s">
        <v>214</v>
      </c>
      <c r="F154" s="119">
        <v>24</v>
      </c>
      <c r="G154" s="119">
        <v>2011</v>
      </c>
      <c r="H154" s="120"/>
      <c r="I154" s="126"/>
      <c r="J154" s="126"/>
      <c r="K154" s="119">
        <v>1.4</v>
      </c>
      <c r="L154" s="126"/>
      <c r="M154" s="126"/>
      <c r="N154" s="126"/>
      <c r="O154" s="135"/>
      <c r="P154" s="126"/>
      <c r="Q154" s="128"/>
      <c r="S154" s="6"/>
      <c r="T154" s="6"/>
    </row>
    <row r="155" spans="1:20" s="5" customFormat="1" ht="38.25" x14ac:dyDescent="0.2">
      <c r="A155" s="132">
        <v>135</v>
      </c>
      <c r="B155" s="32" t="s">
        <v>220</v>
      </c>
      <c r="C155" s="119">
        <v>2.2999999999999998</v>
      </c>
      <c r="D155" s="130" t="s">
        <v>171</v>
      </c>
      <c r="E155" s="130" t="s">
        <v>214</v>
      </c>
      <c r="F155" s="119">
        <v>24</v>
      </c>
      <c r="G155" s="119">
        <v>2011</v>
      </c>
      <c r="H155" s="120"/>
      <c r="I155" s="126"/>
      <c r="J155" s="126"/>
      <c r="K155" s="119">
        <v>2.2999999999999998</v>
      </c>
      <c r="L155" s="126"/>
      <c r="M155" s="126"/>
      <c r="N155" s="126"/>
      <c r="O155" s="135"/>
      <c r="P155" s="126"/>
      <c r="Q155" s="128"/>
      <c r="S155" s="6"/>
      <c r="T155" s="6"/>
    </row>
    <row r="156" spans="1:20" s="5" customFormat="1" ht="38.25" x14ac:dyDescent="0.2">
      <c r="A156" s="132">
        <v>136</v>
      </c>
      <c r="B156" s="32" t="s">
        <v>221</v>
      </c>
      <c r="C156" s="119">
        <v>1.08</v>
      </c>
      <c r="D156" s="130" t="s">
        <v>171</v>
      </c>
      <c r="E156" s="130" t="s">
        <v>214</v>
      </c>
      <c r="F156" s="119">
        <v>24</v>
      </c>
      <c r="G156" s="119">
        <v>2011</v>
      </c>
      <c r="H156" s="120"/>
      <c r="I156" s="126"/>
      <c r="J156" s="126"/>
      <c r="K156" s="119">
        <v>1.08</v>
      </c>
      <c r="L156" s="126"/>
      <c r="M156" s="126"/>
      <c r="N156" s="126"/>
      <c r="O156" s="135"/>
      <c r="P156" s="126"/>
      <c r="Q156" s="128"/>
      <c r="S156" s="6"/>
      <c r="T156" s="6"/>
    </row>
    <row r="157" spans="1:20" s="5" customFormat="1" ht="38.25" x14ac:dyDescent="0.2">
      <c r="A157" s="132">
        <v>137</v>
      </c>
      <c r="B157" s="32" t="s">
        <v>222</v>
      </c>
      <c r="C157" s="119">
        <v>3.83</v>
      </c>
      <c r="D157" s="130" t="s">
        <v>171</v>
      </c>
      <c r="E157" s="130" t="s">
        <v>217</v>
      </c>
      <c r="F157" s="119">
        <v>24</v>
      </c>
      <c r="G157" s="119">
        <v>2011</v>
      </c>
      <c r="H157" s="120"/>
      <c r="I157" s="126"/>
      <c r="J157" s="126"/>
      <c r="K157" s="119">
        <v>3.83</v>
      </c>
      <c r="L157" s="126"/>
      <c r="M157" s="126"/>
      <c r="N157" s="126"/>
      <c r="O157" s="135"/>
      <c r="P157" s="126"/>
      <c r="Q157" s="128"/>
      <c r="S157" s="6"/>
      <c r="T157" s="6"/>
    </row>
    <row r="158" spans="1:20" s="5" customFormat="1" ht="38.25" x14ac:dyDescent="0.2">
      <c r="A158" s="132">
        <v>138</v>
      </c>
      <c r="B158" s="32" t="s">
        <v>223</v>
      </c>
      <c r="C158" s="119">
        <v>6.88</v>
      </c>
      <c r="D158" s="130" t="s">
        <v>171</v>
      </c>
      <c r="E158" s="130" t="s">
        <v>217</v>
      </c>
      <c r="F158" s="119">
        <v>24</v>
      </c>
      <c r="G158" s="119">
        <v>2011</v>
      </c>
      <c r="H158" s="120"/>
      <c r="I158" s="126"/>
      <c r="J158" s="126"/>
      <c r="K158" s="119">
        <v>6.88</v>
      </c>
      <c r="L158" s="126"/>
      <c r="M158" s="126"/>
      <c r="N158" s="126"/>
      <c r="O158" s="135"/>
      <c r="P158" s="126"/>
      <c r="Q158" s="128"/>
      <c r="S158" s="6"/>
      <c r="T158" s="6"/>
    </row>
    <row r="159" spans="1:20" s="5" customFormat="1" ht="38.25" x14ac:dyDescent="0.2">
      <c r="A159" s="132">
        <v>139</v>
      </c>
      <c r="B159" s="32" t="s">
        <v>224</v>
      </c>
      <c r="C159" s="119">
        <v>1.08</v>
      </c>
      <c r="D159" s="130" t="s">
        <v>171</v>
      </c>
      <c r="E159" s="130" t="s">
        <v>214</v>
      </c>
      <c r="F159" s="119">
        <v>24</v>
      </c>
      <c r="G159" s="119">
        <v>2011</v>
      </c>
      <c r="H159" s="120"/>
      <c r="I159" s="126"/>
      <c r="J159" s="126"/>
      <c r="K159" s="119">
        <v>1.08</v>
      </c>
      <c r="L159" s="126"/>
      <c r="M159" s="126"/>
      <c r="N159" s="126"/>
      <c r="O159" s="135"/>
      <c r="P159" s="126"/>
      <c r="Q159" s="128"/>
      <c r="S159" s="6"/>
      <c r="T159" s="6"/>
    </row>
    <row r="160" spans="1:20" s="5" customFormat="1" ht="38.25" x14ac:dyDescent="0.2">
      <c r="A160" s="132">
        <v>140</v>
      </c>
      <c r="B160" s="32" t="s">
        <v>225</v>
      </c>
      <c r="C160" s="119">
        <v>13.65</v>
      </c>
      <c r="D160" s="130" t="s">
        <v>171</v>
      </c>
      <c r="E160" s="130" t="s">
        <v>214</v>
      </c>
      <c r="F160" s="119">
        <v>24</v>
      </c>
      <c r="G160" s="119">
        <v>2011</v>
      </c>
      <c r="H160" s="120"/>
      <c r="I160" s="126"/>
      <c r="J160" s="126"/>
      <c r="K160" s="119">
        <v>13.65</v>
      </c>
      <c r="L160" s="126"/>
      <c r="M160" s="126"/>
      <c r="N160" s="126"/>
      <c r="O160" s="135"/>
      <c r="P160" s="126"/>
      <c r="Q160" s="128"/>
      <c r="S160" s="6"/>
      <c r="T160" s="6"/>
    </row>
    <row r="161" spans="1:20" s="5" customFormat="1" ht="25.5" x14ac:dyDescent="0.2">
      <c r="A161" s="132">
        <v>141</v>
      </c>
      <c r="B161" s="32" t="s">
        <v>226</v>
      </c>
      <c r="C161" s="119">
        <v>62.7</v>
      </c>
      <c r="D161" s="130" t="s">
        <v>171</v>
      </c>
      <c r="E161" s="130" t="s">
        <v>227</v>
      </c>
      <c r="F161" s="119">
        <v>32</v>
      </c>
      <c r="G161" s="119">
        <v>2011</v>
      </c>
      <c r="H161" s="120"/>
      <c r="I161" s="126"/>
      <c r="J161" s="126"/>
      <c r="K161" s="119">
        <v>62.7</v>
      </c>
      <c r="L161" s="126"/>
      <c r="M161" s="126"/>
      <c r="N161" s="126"/>
      <c r="O161" s="135"/>
      <c r="P161" s="126"/>
      <c r="Q161" s="128"/>
      <c r="S161" s="6"/>
      <c r="T161" s="6"/>
    </row>
    <row r="162" spans="1:20" s="5" customFormat="1" ht="25.5" x14ac:dyDescent="0.2">
      <c r="A162" s="132">
        <v>142</v>
      </c>
      <c r="B162" s="32" t="s">
        <v>228</v>
      </c>
      <c r="C162" s="119">
        <v>0.15</v>
      </c>
      <c r="D162" s="130" t="s">
        <v>171</v>
      </c>
      <c r="E162" s="130" t="s">
        <v>227</v>
      </c>
      <c r="F162" s="119">
        <v>32</v>
      </c>
      <c r="G162" s="119">
        <v>2011</v>
      </c>
      <c r="H162" s="120"/>
      <c r="I162" s="126"/>
      <c r="J162" s="126"/>
      <c r="K162" s="119">
        <v>0.15</v>
      </c>
      <c r="L162" s="126"/>
      <c r="M162" s="126"/>
      <c r="N162" s="126"/>
      <c r="O162" s="135"/>
      <c r="P162" s="126"/>
      <c r="Q162" s="128"/>
      <c r="S162" s="6"/>
      <c r="T162" s="6"/>
    </row>
    <row r="163" spans="1:20" s="5" customFormat="1" ht="25.5" x14ac:dyDescent="0.2">
      <c r="A163" s="132">
        <v>143</v>
      </c>
      <c r="B163" s="32" t="s">
        <v>229</v>
      </c>
      <c r="C163" s="119">
        <v>5.65</v>
      </c>
      <c r="D163" s="130" t="s">
        <v>171</v>
      </c>
      <c r="E163" s="130" t="s">
        <v>227</v>
      </c>
      <c r="F163" s="119">
        <v>32</v>
      </c>
      <c r="G163" s="119">
        <v>2011</v>
      </c>
      <c r="H163" s="120"/>
      <c r="I163" s="126"/>
      <c r="J163" s="126"/>
      <c r="K163" s="119">
        <v>5.65</v>
      </c>
      <c r="L163" s="126"/>
      <c r="M163" s="126"/>
      <c r="N163" s="126"/>
      <c r="O163" s="135"/>
      <c r="P163" s="126"/>
      <c r="Q163" s="128"/>
      <c r="S163" s="6"/>
      <c r="T163" s="6"/>
    </row>
    <row r="164" spans="1:20" s="5" customFormat="1" ht="38.25" x14ac:dyDescent="0.2">
      <c r="A164" s="132">
        <v>144</v>
      </c>
      <c r="B164" s="32" t="s">
        <v>230</v>
      </c>
      <c r="C164" s="119">
        <v>4.609</v>
      </c>
      <c r="D164" s="130" t="s">
        <v>171</v>
      </c>
      <c r="E164" s="130" t="s">
        <v>231</v>
      </c>
      <c r="F164" s="119">
        <v>16</v>
      </c>
      <c r="G164" s="119">
        <v>2014</v>
      </c>
      <c r="H164" s="120"/>
      <c r="I164" s="126"/>
      <c r="J164" s="126"/>
      <c r="K164" s="119">
        <v>4.609</v>
      </c>
      <c r="L164" s="126"/>
      <c r="M164" s="126"/>
      <c r="N164" s="126"/>
      <c r="O164" s="135"/>
      <c r="P164" s="126"/>
      <c r="Q164" s="128"/>
      <c r="S164" s="6"/>
      <c r="T164" s="6"/>
    </row>
    <row r="165" spans="1:20" s="5" customFormat="1" ht="25.5" x14ac:dyDescent="0.2">
      <c r="A165" s="132">
        <v>145</v>
      </c>
      <c r="B165" s="32" t="s">
        <v>232</v>
      </c>
      <c r="C165" s="119">
        <v>0.2</v>
      </c>
      <c r="D165" s="130" t="s">
        <v>171</v>
      </c>
      <c r="E165" s="130" t="s">
        <v>233</v>
      </c>
      <c r="F165" s="119">
        <v>8</v>
      </c>
      <c r="G165" s="119">
        <v>2009</v>
      </c>
      <c r="H165" s="120"/>
      <c r="I165" s="126"/>
      <c r="J165" s="126"/>
      <c r="K165" s="119">
        <v>0.2</v>
      </c>
      <c r="L165" s="126"/>
      <c r="M165" s="126"/>
      <c r="N165" s="126"/>
      <c r="O165" s="135"/>
      <c r="P165" s="126"/>
      <c r="Q165" s="128"/>
      <c r="S165" s="6"/>
      <c r="T165" s="6"/>
    </row>
    <row r="166" spans="1:20" s="5" customFormat="1" ht="25.5" x14ac:dyDescent="0.2">
      <c r="A166" s="132">
        <v>146</v>
      </c>
      <c r="B166" s="32" t="s">
        <v>234</v>
      </c>
      <c r="C166" s="119">
        <v>6.2</v>
      </c>
      <c r="D166" s="130" t="s">
        <v>142</v>
      </c>
      <c r="E166" s="130" t="s">
        <v>235</v>
      </c>
      <c r="F166" s="119">
        <v>8</v>
      </c>
      <c r="G166" s="119">
        <v>1996</v>
      </c>
      <c r="H166" s="120"/>
      <c r="I166" s="126"/>
      <c r="J166" s="126"/>
      <c r="K166" s="119">
        <v>6.2</v>
      </c>
      <c r="L166" s="126"/>
      <c r="M166" s="126"/>
      <c r="N166" s="126"/>
      <c r="O166" s="135"/>
      <c r="P166" s="126"/>
      <c r="Q166" s="128"/>
      <c r="S166" s="6"/>
      <c r="T166" s="6"/>
    </row>
    <row r="167" spans="1:20" s="5" customFormat="1" ht="25.5" x14ac:dyDescent="0.2">
      <c r="A167" s="132">
        <v>147</v>
      </c>
      <c r="B167" s="32" t="s">
        <v>236</v>
      </c>
      <c r="C167" s="119">
        <v>4.9000000000000004</v>
      </c>
      <c r="D167" s="130" t="s">
        <v>142</v>
      </c>
      <c r="E167" s="130" t="s">
        <v>235</v>
      </c>
      <c r="F167" s="119">
        <v>8</v>
      </c>
      <c r="G167" s="119">
        <v>1996</v>
      </c>
      <c r="H167" s="120"/>
      <c r="I167" s="126"/>
      <c r="J167" s="126"/>
      <c r="K167" s="119">
        <v>4.9000000000000004</v>
      </c>
      <c r="L167" s="126"/>
      <c r="M167" s="126"/>
      <c r="N167" s="126"/>
      <c r="O167" s="135"/>
      <c r="P167" s="126"/>
      <c r="Q167" s="128"/>
      <c r="S167" s="6"/>
      <c r="T167" s="6"/>
    </row>
    <row r="168" spans="1:20" s="5" customFormat="1" ht="25.5" x14ac:dyDescent="0.2">
      <c r="A168" s="132">
        <v>148</v>
      </c>
      <c r="B168" s="32" t="s">
        <v>237</v>
      </c>
      <c r="C168" s="119">
        <v>3.15</v>
      </c>
      <c r="D168" s="130" t="s">
        <v>142</v>
      </c>
      <c r="E168" s="130" t="s">
        <v>238</v>
      </c>
      <c r="F168" s="119">
        <v>12</v>
      </c>
      <c r="G168" s="119">
        <v>1997</v>
      </c>
      <c r="H168" s="120"/>
      <c r="I168" s="126"/>
      <c r="J168" s="126"/>
      <c r="K168" s="119">
        <v>3.15</v>
      </c>
      <c r="L168" s="126"/>
      <c r="M168" s="126"/>
      <c r="N168" s="126"/>
      <c r="O168" s="135"/>
      <c r="P168" s="126"/>
      <c r="Q168" s="128"/>
      <c r="S168" s="6"/>
      <c r="T168" s="6"/>
    </row>
    <row r="169" spans="1:20" s="5" customFormat="1" ht="25.5" x14ac:dyDescent="0.2">
      <c r="A169" s="132">
        <v>149</v>
      </c>
      <c r="B169" s="32" t="s">
        <v>239</v>
      </c>
      <c r="C169" s="119">
        <v>13.8</v>
      </c>
      <c r="D169" s="130" t="s">
        <v>142</v>
      </c>
      <c r="E169" s="130" t="s">
        <v>240</v>
      </c>
      <c r="F169" s="119">
        <v>16</v>
      </c>
      <c r="G169" s="119">
        <v>2002</v>
      </c>
      <c r="H169" s="120"/>
      <c r="I169" s="126"/>
      <c r="J169" s="126"/>
      <c r="K169" s="119">
        <v>13.8</v>
      </c>
      <c r="L169" s="126"/>
      <c r="M169" s="126"/>
      <c r="N169" s="126"/>
      <c r="O169" s="135"/>
      <c r="P169" s="126"/>
      <c r="Q169" s="128"/>
      <c r="S169" s="6"/>
      <c r="T169" s="6"/>
    </row>
    <row r="170" spans="1:20" s="5" customFormat="1" ht="25.5" x14ac:dyDescent="0.2">
      <c r="A170" s="132">
        <v>150</v>
      </c>
      <c r="B170" s="32" t="s">
        <v>241</v>
      </c>
      <c r="C170" s="119">
        <v>5.75</v>
      </c>
      <c r="D170" s="130" t="s">
        <v>142</v>
      </c>
      <c r="E170" s="130" t="s">
        <v>240</v>
      </c>
      <c r="F170" s="119">
        <v>8</v>
      </c>
      <c r="G170" s="119">
        <v>2002</v>
      </c>
      <c r="H170" s="120"/>
      <c r="I170" s="126"/>
      <c r="J170" s="126"/>
      <c r="K170" s="119">
        <v>5.75</v>
      </c>
      <c r="L170" s="126"/>
      <c r="M170" s="126"/>
      <c r="N170" s="126"/>
      <c r="O170" s="135"/>
      <c r="P170" s="126"/>
      <c r="Q170" s="128"/>
      <c r="S170" s="6"/>
      <c r="T170" s="6"/>
    </row>
    <row r="171" spans="1:20" s="5" customFormat="1" ht="25.5" x14ac:dyDescent="0.2">
      <c r="A171" s="132">
        <v>151</v>
      </c>
      <c r="B171" s="32" t="s">
        <v>242</v>
      </c>
      <c r="C171" s="119">
        <v>5.8</v>
      </c>
      <c r="D171" s="130" t="s">
        <v>142</v>
      </c>
      <c r="E171" s="130" t="s">
        <v>243</v>
      </c>
      <c r="F171" s="119">
        <v>8</v>
      </c>
      <c r="G171" s="119">
        <v>2002</v>
      </c>
      <c r="H171" s="120"/>
      <c r="I171" s="126"/>
      <c r="J171" s="126"/>
      <c r="K171" s="119">
        <v>5.8</v>
      </c>
      <c r="L171" s="126"/>
      <c r="M171" s="126"/>
      <c r="N171" s="126"/>
      <c r="O171" s="135"/>
      <c r="P171" s="126"/>
      <c r="Q171" s="128"/>
      <c r="S171" s="6"/>
      <c r="T171" s="6"/>
    </row>
    <row r="172" spans="1:20" ht="25.5" x14ac:dyDescent="0.2">
      <c r="A172" s="132">
        <v>152</v>
      </c>
      <c r="B172" s="32" t="s">
        <v>244</v>
      </c>
      <c r="C172" s="119">
        <v>11.02</v>
      </c>
      <c r="D172" s="130" t="s">
        <v>142</v>
      </c>
      <c r="E172" s="130" t="s">
        <v>243</v>
      </c>
      <c r="F172" s="119">
        <v>8</v>
      </c>
      <c r="G172" s="119">
        <v>2002</v>
      </c>
      <c r="H172" s="120"/>
      <c r="I172" s="126"/>
      <c r="J172" s="126"/>
      <c r="K172" s="119">
        <v>11.02</v>
      </c>
      <c r="L172" s="126"/>
      <c r="M172" s="126"/>
      <c r="N172" s="126"/>
      <c r="O172" s="135"/>
      <c r="P172" s="126"/>
      <c r="Q172" s="128"/>
    </row>
    <row r="173" spans="1:20" ht="25.5" x14ac:dyDescent="0.2">
      <c r="A173" s="132">
        <v>153</v>
      </c>
      <c r="B173" s="133" t="s">
        <v>245</v>
      </c>
      <c r="C173" s="28">
        <v>0.78</v>
      </c>
      <c r="D173" s="124" t="s">
        <v>142</v>
      </c>
      <c r="E173" s="124" t="s">
        <v>238</v>
      </c>
      <c r="F173" s="28">
        <v>12</v>
      </c>
      <c r="G173" s="28">
        <v>1997</v>
      </c>
      <c r="H173" s="44"/>
      <c r="I173" s="45"/>
      <c r="J173" s="45"/>
      <c r="K173" s="28">
        <v>0.78</v>
      </c>
      <c r="L173" s="45"/>
      <c r="M173" s="45"/>
      <c r="N173" s="45"/>
      <c r="O173" s="46"/>
      <c r="P173" s="45"/>
      <c r="Q173" s="47"/>
    </row>
    <row r="174" spans="1:20" ht="25.5" x14ac:dyDescent="0.2">
      <c r="A174" s="132">
        <v>154</v>
      </c>
      <c r="B174" s="32" t="s">
        <v>246</v>
      </c>
      <c r="C174" s="119">
        <v>2.48</v>
      </c>
      <c r="D174" s="130" t="s">
        <v>142</v>
      </c>
      <c r="E174" s="130" t="s">
        <v>233</v>
      </c>
      <c r="F174" s="119">
        <v>8</v>
      </c>
      <c r="G174" s="119">
        <v>2009</v>
      </c>
      <c r="H174" s="120"/>
      <c r="I174" s="126"/>
      <c r="J174" s="126"/>
      <c r="K174" s="119">
        <v>2.48</v>
      </c>
      <c r="L174" s="126"/>
      <c r="M174" s="126"/>
      <c r="N174" s="126"/>
      <c r="O174" s="135"/>
      <c r="P174" s="126"/>
      <c r="Q174" s="128"/>
    </row>
    <row r="175" spans="1:20" ht="25.5" x14ac:dyDescent="0.2">
      <c r="A175" s="132">
        <v>155</v>
      </c>
      <c r="B175" s="32" t="s">
        <v>384</v>
      </c>
      <c r="C175" s="119">
        <v>1.44</v>
      </c>
      <c r="D175" s="130" t="s">
        <v>142</v>
      </c>
      <c r="E175" s="130" t="s">
        <v>401</v>
      </c>
      <c r="F175" s="119">
        <v>12</v>
      </c>
      <c r="G175" s="119">
        <v>1997</v>
      </c>
      <c r="H175" s="120"/>
      <c r="I175" s="126"/>
      <c r="J175" s="126"/>
      <c r="K175" s="119">
        <v>1.44</v>
      </c>
      <c r="L175" s="126"/>
      <c r="M175" s="126"/>
      <c r="N175" s="126"/>
      <c r="O175" s="135"/>
      <c r="P175" s="126"/>
      <c r="Q175" s="128"/>
    </row>
    <row r="176" spans="1:20" ht="39" customHeight="1" x14ac:dyDescent="0.2">
      <c r="A176" s="132">
        <v>156</v>
      </c>
      <c r="B176" s="32" t="s">
        <v>385</v>
      </c>
      <c r="C176" s="119">
        <v>1.55</v>
      </c>
      <c r="D176" s="130" t="s">
        <v>142</v>
      </c>
      <c r="E176" s="130" t="s">
        <v>202</v>
      </c>
      <c r="F176" s="119">
        <v>12</v>
      </c>
      <c r="G176" s="119">
        <v>2005</v>
      </c>
      <c r="H176" s="120"/>
      <c r="I176" s="126"/>
      <c r="J176" s="126"/>
      <c r="K176" s="119">
        <v>1.55</v>
      </c>
      <c r="L176" s="126"/>
      <c r="M176" s="126"/>
      <c r="N176" s="126"/>
      <c r="O176" s="135"/>
      <c r="P176" s="126"/>
      <c r="Q176" s="128"/>
    </row>
    <row r="177" spans="1:18" ht="43.5" customHeight="1" x14ac:dyDescent="0.2">
      <c r="A177" s="132">
        <v>157</v>
      </c>
      <c r="B177" s="32" t="s">
        <v>386</v>
      </c>
      <c r="C177" s="119">
        <v>0.46</v>
      </c>
      <c r="D177" s="130" t="s">
        <v>142</v>
      </c>
      <c r="E177" s="130" t="s">
        <v>202</v>
      </c>
      <c r="F177" s="119">
        <v>12</v>
      </c>
      <c r="G177" s="119">
        <v>2005</v>
      </c>
      <c r="H177" s="120"/>
      <c r="I177" s="126"/>
      <c r="J177" s="126"/>
      <c r="K177" s="119">
        <v>0.46</v>
      </c>
      <c r="L177" s="126"/>
      <c r="M177" s="126"/>
      <c r="N177" s="126"/>
      <c r="O177" s="135"/>
      <c r="P177" s="126"/>
      <c r="Q177" s="128"/>
    </row>
    <row r="178" spans="1:18" ht="25.5" x14ac:dyDescent="0.2">
      <c r="A178" s="132">
        <v>158</v>
      </c>
      <c r="B178" s="32" t="s">
        <v>387</v>
      </c>
      <c r="C178" s="119">
        <v>0.39</v>
      </c>
      <c r="D178" s="130" t="s">
        <v>171</v>
      </c>
      <c r="E178" s="130" t="s">
        <v>227</v>
      </c>
      <c r="F178" s="119">
        <v>32</v>
      </c>
      <c r="G178" s="119">
        <v>2011</v>
      </c>
      <c r="H178" s="120"/>
      <c r="I178" s="126"/>
      <c r="J178" s="126"/>
      <c r="K178" s="119">
        <v>0.39</v>
      </c>
      <c r="L178" s="126"/>
      <c r="M178" s="126"/>
      <c r="N178" s="126"/>
      <c r="O178" s="135"/>
      <c r="P178" s="126"/>
      <c r="Q178" s="128"/>
    </row>
    <row r="179" spans="1:18" ht="26.25" thickBot="1" x14ac:dyDescent="0.25">
      <c r="A179" s="131">
        <v>159</v>
      </c>
      <c r="B179" s="133" t="s">
        <v>388</v>
      </c>
      <c r="C179" s="28">
        <v>2.9</v>
      </c>
      <c r="D179" s="124" t="s">
        <v>142</v>
      </c>
      <c r="E179" s="124" t="s">
        <v>235</v>
      </c>
      <c r="F179" s="28">
        <v>8</v>
      </c>
      <c r="G179" s="28">
        <v>1996</v>
      </c>
      <c r="H179" s="120"/>
      <c r="I179" s="45"/>
      <c r="J179" s="45"/>
      <c r="K179" s="28">
        <v>2.9</v>
      </c>
      <c r="L179" s="45"/>
      <c r="M179" s="45"/>
      <c r="N179" s="45"/>
      <c r="O179" s="46"/>
      <c r="P179" s="45"/>
      <c r="Q179" s="47"/>
    </row>
    <row r="180" spans="1:18" ht="13.5" thickBot="1" x14ac:dyDescent="0.25">
      <c r="A180" s="173" t="s">
        <v>247</v>
      </c>
      <c r="B180" s="174"/>
      <c r="C180" s="174"/>
      <c r="D180" s="174"/>
      <c r="E180" s="174"/>
      <c r="F180" s="174"/>
      <c r="G180" s="174"/>
      <c r="H180" s="21"/>
      <c r="I180" s="22">
        <f>I181+I182+I183+I184+I185+I187+I188+I189+I191+I194+I195+I196+I197+I199+I200</f>
        <v>0</v>
      </c>
      <c r="J180" s="22">
        <f t="shared" ref="J180:Q180" si="7">J181+J182+J183+J184+J185+J187+J188+J189+J191+J194+J195+J196+J197+J199+J200</f>
        <v>0</v>
      </c>
      <c r="K180" s="22">
        <f t="shared" si="7"/>
        <v>0</v>
      </c>
      <c r="L180" s="22">
        <f t="shared" si="7"/>
        <v>0</v>
      </c>
      <c r="M180" s="22">
        <f t="shared" si="7"/>
        <v>0</v>
      </c>
      <c r="N180" s="22">
        <f t="shared" si="7"/>
        <v>48.021999999999998</v>
      </c>
      <c r="O180" s="91">
        <f t="shared" si="7"/>
        <v>138.518</v>
      </c>
      <c r="P180" s="22">
        <f t="shared" si="7"/>
        <v>0</v>
      </c>
      <c r="Q180" s="23">
        <f t="shared" si="7"/>
        <v>0</v>
      </c>
      <c r="R180" s="24">
        <f>SUM(I180:Q180)</f>
        <v>186.54</v>
      </c>
    </row>
    <row r="181" spans="1:18" ht="38.25" x14ac:dyDescent="0.2">
      <c r="A181" s="132">
        <v>160</v>
      </c>
      <c r="B181" s="88" t="s">
        <v>248</v>
      </c>
      <c r="C181" s="25">
        <v>22.222000000000001</v>
      </c>
      <c r="D181" s="134" t="s">
        <v>249</v>
      </c>
      <c r="E181" s="125" t="s">
        <v>250</v>
      </c>
      <c r="F181" s="125">
        <v>24</v>
      </c>
      <c r="G181" s="25">
        <v>2012</v>
      </c>
      <c r="H181" s="74"/>
      <c r="I181" s="26"/>
      <c r="J181" s="26"/>
      <c r="K181" s="26"/>
      <c r="L181" s="26"/>
      <c r="M181" s="26"/>
      <c r="N181" s="26">
        <f>C181</f>
        <v>22.222000000000001</v>
      </c>
      <c r="O181" s="41"/>
      <c r="P181" s="26"/>
      <c r="Q181" s="27"/>
    </row>
    <row r="182" spans="1:18" ht="25.5" x14ac:dyDescent="0.2">
      <c r="A182" s="132">
        <v>161</v>
      </c>
      <c r="B182" s="32" t="s">
        <v>251</v>
      </c>
      <c r="C182" s="130">
        <v>61.09</v>
      </c>
      <c r="D182" s="130" t="s">
        <v>171</v>
      </c>
      <c r="E182" s="130" t="s">
        <v>252</v>
      </c>
      <c r="F182" s="119">
        <v>8</v>
      </c>
      <c r="G182" s="33">
        <v>2013</v>
      </c>
      <c r="H182" s="164">
        <v>61.09</v>
      </c>
      <c r="I182" s="126"/>
      <c r="J182" s="126"/>
      <c r="K182" s="126"/>
      <c r="L182" s="126"/>
      <c r="M182" s="126"/>
      <c r="N182" s="126"/>
      <c r="O182" s="135"/>
      <c r="P182" s="126"/>
      <c r="Q182" s="146"/>
    </row>
    <row r="183" spans="1:18" ht="25.5" x14ac:dyDescent="0.2">
      <c r="A183" s="132">
        <v>162</v>
      </c>
      <c r="B183" s="32" t="s">
        <v>253</v>
      </c>
      <c r="C183" s="130">
        <v>19.100000000000001</v>
      </c>
      <c r="D183" s="130" t="s">
        <v>171</v>
      </c>
      <c r="E183" s="130" t="s">
        <v>254</v>
      </c>
      <c r="F183" s="119">
        <v>8</v>
      </c>
      <c r="G183" s="33">
        <v>2013</v>
      </c>
      <c r="H183" s="163">
        <v>19.100000000000001</v>
      </c>
      <c r="I183" s="126"/>
      <c r="J183" s="126"/>
      <c r="K183" s="126"/>
      <c r="L183" s="126"/>
      <c r="M183" s="126"/>
      <c r="N183" s="126"/>
      <c r="O183" s="135"/>
      <c r="P183" s="126"/>
      <c r="Q183" s="146"/>
    </row>
    <row r="184" spans="1:18" ht="25.5" x14ac:dyDescent="0.2">
      <c r="A184" s="132">
        <v>163</v>
      </c>
      <c r="B184" s="32" t="s">
        <v>255</v>
      </c>
      <c r="C184" s="119">
        <v>17.8</v>
      </c>
      <c r="D184" s="130" t="s">
        <v>142</v>
      </c>
      <c r="E184" s="130" t="s">
        <v>256</v>
      </c>
      <c r="F184" s="119">
        <v>16</v>
      </c>
      <c r="G184" s="33">
        <v>2013</v>
      </c>
      <c r="H184" s="151">
        <v>17.8</v>
      </c>
      <c r="I184" s="126"/>
      <c r="J184" s="126"/>
      <c r="K184" s="126"/>
      <c r="L184" s="126"/>
      <c r="M184" s="126"/>
      <c r="N184" s="126"/>
      <c r="O184" s="135"/>
      <c r="P184" s="126"/>
      <c r="Q184" s="145"/>
    </row>
    <row r="185" spans="1:18" ht="43.5" customHeight="1" x14ac:dyDescent="0.2">
      <c r="A185" s="170">
        <v>164</v>
      </c>
      <c r="B185" s="32" t="s">
        <v>257</v>
      </c>
      <c r="C185" s="181">
        <v>88.6</v>
      </c>
      <c r="D185" s="185" t="s">
        <v>171</v>
      </c>
      <c r="E185" s="130" t="s">
        <v>258</v>
      </c>
      <c r="F185" s="181">
        <v>12</v>
      </c>
      <c r="G185" s="193">
        <v>2013</v>
      </c>
      <c r="H185" s="168">
        <v>88.6</v>
      </c>
      <c r="I185" s="178"/>
      <c r="J185" s="178"/>
      <c r="K185" s="178"/>
      <c r="L185" s="178"/>
      <c r="M185" s="178"/>
      <c r="N185" s="178"/>
      <c r="O185" s="191"/>
      <c r="P185" s="178"/>
      <c r="Q185" s="192"/>
    </row>
    <row r="186" spans="1:18" ht="39" customHeight="1" x14ac:dyDescent="0.2">
      <c r="A186" s="171"/>
      <c r="B186" s="32" t="s">
        <v>259</v>
      </c>
      <c r="C186" s="181"/>
      <c r="D186" s="185"/>
      <c r="E186" s="130" t="s">
        <v>260</v>
      </c>
      <c r="F186" s="181"/>
      <c r="G186" s="193"/>
      <c r="H186" s="168"/>
      <c r="I186" s="178"/>
      <c r="J186" s="178"/>
      <c r="K186" s="178"/>
      <c r="L186" s="178"/>
      <c r="M186" s="178"/>
      <c r="N186" s="178"/>
      <c r="O186" s="191"/>
      <c r="P186" s="178"/>
      <c r="Q186" s="192"/>
    </row>
    <row r="187" spans="1:18" ht="25.5" x14ac:dyDescent="0.2">
      <c r="A187" s="132">
        <v>165</v>
      </c>
      <c r="B187" s="32" t="s">
        <v>261</v>
      </c>
      <c r="C187" s="119">
        <v>16.399999999999999</v>
      </c>
      <c r="D187" s="130" t="s">
        <v>142</v>
      </c>
      <c r="E187" s="89" t="s">
        <v>262</v>
      </c>
      <c r="F187" s="119">
        <v>24</v>
      </c>
      <c r="G187" s="119">
        <v>2012</v>
      </c>
      <c r="H187" s="122"/>
      <c r="I187" s="126"/>
      <c r="J187" s="126"/>
      <c r="K187" s="126"/>
      <c r="L187" s="126"/>
      <c r="M187" s="126"/>
      <c r="N187" s="126">
        <f>C187</f>
        <v>16.399999999999999</v>
      </c>
      <c r="O187" s="135"/>
      <c r="P187" s="126"/>
      <c r="Q187" s="128"/>
    </row>
    <row r="188" spans="1:18" ht="25.5" x14ac:dyDescent="0.2">
      <c r="A188" s="132">
        <v>166</v>
      </c>
      <c r="B188" s="32" t="s">
        <v>263</v>
      </c>
      <c r="C188" s="119">
        <v>5.4</v>
      </c>
      <c r="D188" s="130" t="s">
        <v>142</v>
      </c>
      <c r="E188" s="130" t="s">
        <v>262</v>
      </c>
      <c r="F188" s="119">
        <v>24</v>
      </c>
      <c r="G188" s="119">
        <v>2012</v>
      </c>
      <c r="H188" s="120"/>
      <c r="I188" s="126"/>
      <c r="J188" s="126"/>
      <c r="K188" s="126"/>
      <c r="L188" s="126"/>
      <c r="M188" s="126"/>
      <c r="N188" s="126">
        <f>C188</f>
        <v>5.4</v>
      </c>
      <c r="O188" s="135"/>
      <c r="P188" s="126"/>
      <c r="Q188" s="128"/>
    </row>
    <row r="189" spans="1:18" x14ac:dyDescent="0.2">
      <c r="A189" s="170">
        <v>167</v>
      </c>
      <c r="B189" s="32" t="s">
        <v>264</v>
      </c>
      <c r="C189" s="181">
        <v>4</v>
      </c>
      <c r="D189" s="185" t="s">
        <v>142</v>
      </c>
      <c r="E189" s="185" t="s">
        <v>262</v>
      </c>
      <c r="F189" s="181">
        <v>24</v>
      </c>
      <c r="G189" s="181">
        <v>2012</v>
      </c>
      <c r="H189" s="169"/>
      <c r="I189" s="178"/>
      <c r="J189" s="178"/>
      <c r="K189" s="178"/>
      <c r="L189" s="178"/>
      <c r="M189" s="178"/>
      <c r="N189" s="178">
        <f>C189</f>
        <v>4</v>
      </c>
      <c r="O189" s="191"/>
      <c r="P189" s="178"/>
      <c r="Q189" s="180"/>
    </row>
    <row r="190" spans="1:18" x14ac:dyDescent="0.2">
      <c r="A190" s="171"/>
      <c r="B190" s="32" t="s">
        <v>265</v>
      </c>
      <c r="C190" s="181"/>
      <c r="D190" s="185"/>
      <c r="E190" s="185"/>
      <c r="F190" s="181"/>
      <c r="G190" s="181"/>
      <c r="H190" s="169"/>
      <c r="I190" s="178"/>
      <c r="J190" s="178"/>
      <c r="K190" s="178"/>
      <c r="L190" s="178"/>
      <c r="M190" s="178"/>
      <c r="N190" s="178"/>
      <c r="O190" s="191"/>
      <c r="P190" s="178"/>
      <c r="Q190" s="180"/>
    </row>
    <row r="191" spans="1:18" ht="36.75" customHeight="1" x14ac:dyDescent="0.2">
      <c r="A191" s="170">
        <v>168</v>
      </c>
      <c r="B191" s="188" t="s">
        <v>266</v>
      </c>
      <c r="C191" s="182">
        <v>93.46</v>
      </c>
      <c r="D191" s="175" t="s">
        <v>142</v>
      </c>
      <c r="E191" s="130" t="s">
        <v>267</v>
      </c>
      <c r="F191" s="175">
        <v>48</v>
      </c>
      <c r="G191" s="175" t="s">
        <v>268</v>
      </c>
      <c r="H191" s="169"/>
      <c r="I191" s="178"/>
      <c r="J191" s="178"/>
      <c r="K191" s="178"/>
      <c r="L191" s="178"/>
      <c r="M191" s="178"/>
      <c r="N191" s="178"/>
      <c r="O191" s="182">
        <v>93.46</v>
      </c>
      <c r="P191" s="178"/>
      <c r="Q191" s="180"/>
    </row>
    <row r="192" spans="1:18" ht="43.5" customHeight="1" x14ac:dyDescent="0.2">
      <c r="A192" s="186"/>
      <c r="B192" s="189"/>
      <c r="C192" s="183"/>
      <c r="D192" s="176"/>
      <c r="E192" s="130" t="s">
        <v>269</v>
      </c>
      <c r="F192" s="176"/>
      <c r="G192" s="176"/>
      <c r="H192" s="169"/>
      <c r="I192" s="178"/>
      <c r="J192" s="178"/>
      <c r="K192" s="178"/>
      <c r="L192" s="178"/>
      <c r="M192" s="178"/>
      <c r="N192" s="178"/>
      <c r="O192" s="183"/>
      <c r="P192" s="178"/>
      <c r="Q192" s="180"/>
    </row>
    <row r="193" spans="1:20" ht="48.75" customHeight="1" x14ac:dyDescent="0.2">
      <c r="A193" s="187"/>
      <c r="B193" s="190"/>
      <c r="C193" s="184"/>
      <c r="D193" s="177"/>
      <c r="E193" s="130" t="s">
        <v>270</v>
      </c>
      <c r="F193" s="177"/>
      <c r="G193" s="177"/>
      <c r="H193" s="169"/>
      <c r="I193" s="178"/>
      <c r="J193" s="178"/>
      <c r="K193" s="178"/>
      <c r="L193" s="178"/>
      <c r="M193" s="178"/>
      <c r="N193" s="178"/>
      <c r="O193" s="184"/>
      <c r="P193" s="178"/>
      <c r="Q193" s="180"/>
    </row>
    <row r="194" spans="1:20" ht="44.25" customHeight="1" x14ac:dyDescent="0.2">
      <c r="A194" s="42">
        <v>169</v>
      </c>
      <c r="B194" s="32" t="s">
        <v>271</v>
      </c>
      <c r="C194" s="130">
        <v>6.6000000000000003E-2</v>
      </c>
      <c r="D194" s="130" t="s">
        <v>142</v>
      </c>
      <c r="E194" s="130" t="s">
        <v>267</v>
      </c>
      <c r="F194" s="130">
        <v>48</v>
      </c>
      <c r="G194" s="130" t="s">
        <v>268</v>
      </c>
      <c r="H194" s="120"/>
      <c r="I194" s="126"/>
      <c r="J194" s="126"/>
      <c r="K194" s="126"/>
      <c r="L194" s="126"/>
      <c r="M194" s="126"/>
      <c r="N194" s="126"/>
      <c r="O194" s="90">
        <v>6.6000000000000003E-2</v>
      </c>
      <c r="P194" s="126"/>
      <c r="Q194" s="128"/>
    </row>
    <row r="195" spans="1:20" ht="47.25" customHeight="1" x14ac:dyDescent="0.2">
      <c r="A195" s="42">
        <v>170</v>
      </c>
      <c r="B195" s="32" t="s">
        <v>272</v>
      </c>
      <c r="C195" s="119">
        <v>0.16200000000000001</v>
      </c>
      <c r="D195" s="130" t="s">
        <v>273</v>
      </c>
      <c r="E195" s="130" t="s">
        <v>267</v>
      </c>
      <c r="F195" s="130">
        <v>48</v>
      </c>
      <c r="G195" s="130" t="s">
        <v>268</v>
      </c>
      <c r="H195" s="120"/>
      <c r="I195" s="126"/>
      <c r="J195" s="126"/>
      <c r="K195" s="126"/>
      <c r="L195" s="126"/>
      <c r="M195" s="126"/>
      <c r="N195" s="126"/>
      <c r="O195" s="127">
        <v>0.16200000000000001</v>
      </c>
      <c r="P195" s="126"/>
      <c r="Q195" s="128"/>
    </row>
    <row r="196" spans="1:20" ht="41.25" customHeight="1" x14ac:dyDescent="0.2">
      <c r="A196" s="42">
        <v>171</v>
      </c>
      <c r="B196" s="32" t="s">
        <v>274</v>
      </c>
      <c r="C196" s="119">
        <v>0.22</v>
      </c>
      <c r="D196" s="130" t="s">
        <v>142</v>
      </c>
      <c r="E196" s="130" t="s">
        <v>267</v>
      </c>
      <c r="F196" s="119">
        <v>48</v>
      </c>
      <c r="G196" s="119">
        <v>2013</v>
      </c>
      <c r="H196" s="120"/>
      <c r="I196" s="126"/>
      <c r="J196" s="126"/>
      <c r="K196" s="126"/>
      <c r="L196" s="126"/>
      <c r="M196" s="126"/>
      <c r="N196" s="126"/>
      <c r="O196" s="127">
        <v>0.22</v>
      </c>
      <c r="P196" s="126"/>
      <c r="Q196" s="128"/>
    </row>
    <row r="197" spans="1:20" x14ac:dyDescent="0.2">
      <c r="A197" s="170">
        <v>172</v>
      </c>
      <c r="B197" s="32" t="s">
        <v>275</v>
      </c>
      <c r="C197" s="181">
        <v>1.41</v>
      </c>
      <c r="D197" s="185" t="s">
        <v>171</v>
      </c>
      <c r="E197" s="185" t="s">
        <v>276</v>
      </c>
      <c r="F197" s="181">
        <v>24</v>
      </c>
      <c r="G197" s="181">
        <v>2012</v>
      </c>
      <c r="H197" s="169"/>
      <c r="I197" s="178"/>
      <c r="J197" s="178"/>
      <c r="K197" s="178"/>
      <c r="L197" s="178"/>
      <c r="M197" s="178"/>
      <c r="N197" s="178"/>
      <c r="O197" s="179">
        <v>1.41</v>
      </c>
      <c r="P197" s="178"/>
      <c r="Q197" s="180"/>
    </row>
    <row r="198" spans="1:20" x14ac:dyDescent="0.2">
      <c r="A198" s="171"/>
      <c r="B198" s="32" t="s">
        <v>277</v>
      </c>
      <c r="C198" s="181"/>
      <c r="D198" s="185"/>
      <c r="E198" s="185"/>
      <c r="F198" s="181"/>
      <c r="G198" s="181"/>
      <c r="H198" s="169"/>
      <c r="I198" s="178"/>
      <c r="J198" s="178"/>
      <c r="K198" s="178"/>
      <c r="L198" s="178"/>
      <c r="M198" s="178"/>
      <c r="N198" s="178"/>
      <c r="O198" s="179"/>
      <c r="P198" s="178"/>
      <c r="Q198" s="180"/>
    </row>
    <row r="199" spans="1:20" ht="47.25" customHeight="1" x14ac:dyDescent="0.2">
      <c r="A199" s="42">
        <v>173</v>
      </c>
      <c r="B199" s="32" t="s">
        <v>278</v>
      </c>
      <c r="C199" s="119">
        <v>0.4</v>
      </c>
      <c r="D199" s="130" t="s">
        <v>171</v>
      </c>
      <c r="E199" s="130" t="s">
        <v>270</v>
      </c>
      <c r="F199" s="119">
        <v>24</v>
      </c>
      <c r="G199" s="119">
        <v>2013</v>
      </c>
      <c r="H199" s="120"/>
      <c r="I199" s="126"/>
      <c r="J199" s="126"/>
      <c r="K199" s="126"/>
      <c r="L199" s="126"/>
      <c r="M199" s="126"/>
      <c r="N199" s="126"/>
      <c r="O199" s="127">
        <v>0.4</v>
      </c>
      <c r="P199" s="126"/>
      <c r="Q199" s="128"/>
    </row>
    <row r="200" spans="1:20" ht="26.25" thickBot="1" x14ac:dyDescent="0.25">
      <c r="A200" s="131">
        <v>174</v>
      </c>
      <c r="B200" s="133" t="s">
        <v>279</v>
      </c>
      <c r="C200" s="28">
        <v>42.8</v>
      </c>
      <c r="D200" s="124" t="s">
        <v>171</v>
      </c>
      <c r="E200" s="124" t="s">
        <v>280</v>
      </c>
      <c r="F200" s="28">
        <v>48</v>
      </c>
      <c r="G200" s="28">
        <v>2013</v>
      </c>
      <c r="H200" s="44"/>
      <c r="I200" s="45"/>
      <c r="J200" s="45"/>
      <c r="K200" s="45"/>
      <c r="L200" s="45"/>
      <c r="M200" s="45"/>
      <c r="N200" s="45"/>
      <c r="O200" s="129">
        <v>42.8</v>
      </c>
      <c r="P200" s="45"/>
      <c r="Q200" s="47"/>
    </row>
    <row r="201" spans="1:20" ht="13.5" thickBot="1" x14ac:dyDescent="0.25">
      <c r="A201" s="173" t="s">
        <v>281</v>
      </c>
      <c r="B201" s="174"/>
      <c r="C201" s="174"/>
      <c r="D201" s="174"/>
      <c r="E201" s="174"/>
      <c r="F201" s="174"/>
      <c r="G201" s="174"/>
      <c r="H201" s="21"/>
      <c r="I201" s="22">
        <f>I202+I203+I204+I205+I206+I207+I208+I209+I210+I211</f>
        <v>0</v>
      </c>
      <c r="J201" s="22">
        <f t="shared" ref="J201:Q201" si="8">J202+J203+J204+J205+J206+J207+J208+J209+J210+J211</f>
        <v>0</v>
      </c>
      <c r="K201" s="22">
        <f t="shared" si="8"/>
        <v>0</v>
      </c>
      <c r="L201" s="22">
        <f t="shared" si="8"/>
        <v>0</v>
      </c>
      <c r="M201" s="22">
        <f t="shared" si="8"/>
        <v>0</v>
      </c>
      <c r="N201" s="22">
        <f t="shared" si="8"/>
        <v>164.21999999999997</v>
      </c>
      <c r="O201" s="91">
        <f t="shared" si="8"/>
        <v>0</v>
      </c>
      <c r="P201" s="22">
        <f t="shared" si="8"/>
        <v>0</v>
      </c>
      <c r="Q201" s="23">
        <f t="shared" si="8"/>
        <v>0</v>
      </c>
      <c r="R201" s="24">
        <f>SUM(I201:Q201)</f>
        <v>164.21999999999997</v>
      </c>
    </row>
    <row r="202" spans="1:20" ht="52.5" customHeight="1" x14ac:dyDescent="0.2">
      <c r="A202" s="132">
        <v>175</v>
      </c>
      <c r="B202" s="134" t="s">
        <v>282</v>
      </c>
      <c r="C202" s="25">
        <v>14.5</v>
      </c>
      <c r="D202" s="125" t="s">
        <v>142</v>
      </c>
      <c r="E202" s="125" t="s">
        <v>283</v>
      </c>
      <c r="F202" s="25">
        <v>16</v>
      </c>
      <c r="G202" s="25">
        <v>2012</v>
      </c>
      <c r="H202" s="122"/>
      <c r="I202" s="26"/>
      <c r="J202" s="26"/>
      <c r="K202" s="26"/>
      <c r="L202" s="26"/>
      <c r="M202" s="26"/>
      <c r="N202" s="25">
        <v>14.5</v>
      </c>
      <c r="O202" s="41"/>
      <c r="P202" s="26"/>
      <c r="Q202" s="27"/>
      <c r="T202" s="92"/>
    </row>
    <row r="203" spans="1:20" ht="41.25" customHeight="1" x14ac:dyDescent="0.2">
      <c r="A203" s="132">
        <v>176</v>
      </c>
      <c r="B203" s="32" t="s">
        <v>284</v>
      </c>
      <c r="C203" s="119">
        <v>7.44</v>
      </c>
      <c r="D203" s="130" t="s">
        <v>142</v>
      </c>
      <c r="E203" s="130" t="s">
        <v>283</v>
      </c>
      <c r="F203" s="119">
        <v>16</v>
      </c>
      <c r="G203" s="119">
        <v>2012</v>
      </c>
      <c r="H203" s="120"/>
      <c r="I203" s="126"/>
      <c r="J203" s="126"/>
      <c r="K203" s="126"/>
      <c r="L203" s="126"/>
      <c r="M203" s="126"/>
      <c r="N203" s="119">
        <v>7.44</v>
      </c>
      <c r="O203" s="135"/>
      <c r="P203" s="126"/>
      <c r="Q203" s="128"/>
      <c r="T203" s="92"/>
    </row>
    <row r="204" spans="1:20" ht="25.5" x14ac:dyDescent="0.2">
      <c r="A204" s="132">
        <v>177</v>
      </c>
      <c r="B204" s="32" t="s">
        <v>285</v>
      </c>
      <c r="C204" s="119">
        <v>29.7</v>
      </c>
      <c r="D204" s="130" t="s">
        <v>142</v>
      </c>
      <c r="E204" s="130" t="s">
        <v>286</v>
      </c>
      <c r="F204" s="119">
        <v>16</v>
      </c>
      <c r="G204" s="119">
        <v>2013</v>
      </c>
      <c r="H204" s="120"/>
      <c r="I204" s="126"/>
      <c r="J204" s="126"/>
      <c r="K204" s="126"/>
      <c r="L204" s="126"/>
      <c r="M204" s="126"/>
      <c r="N204" s="119">
        <v>29.7</v>
      </c>
      <c r="O204" s="135"/>
      <c r="P204" s="126"/>
      <c r="Q204" s="128"/>
    </row>
    <row r="205" spans="1:20" ht="25.5" x14ac:dyDescent="0.2">
      <c r="A205" s="132">
        <v>178</v>
      </c>
      <c r="B205" s="123" t="s">
        <v>287</v>
      </c>
      <c r="C205" s="119">
        <v>45.9</v>
      </c>
      <c r="D205" s="130" t="s">
        <v>171</v>
      </c>
      <c r="E205" s="130" t="s">
        <v>288</v>
      </c>
      <c r="F205" s="119">
        <v>48</v>
      </c>
      <c r="G205" s="119">
        <v>2013</v>
      </c>
      <c r="H205" s="120"/>
      <c r="I205" s="126"/>
      <c r="J205" s="126"/>
      <c r="K205" s="126"/>
      <c r="L205" s="126"/>
      <c r="M205" s="126"/>
      <c r="N205" s="119">
        <v>45.9</v>
      </c>
      <c r="O205" s="135"/>
      <c r="P205" s="126"/>
      <c r="Q205" s="128"/>
    </row>
    <row r="206" spans="1:20" ht="25.5" x14ac:dyDescent="0.2">
      <c r="A206" s="132">
        <v>179</v>
      </c>
      <c r="B206" s="32" t="s">
        <v>289</v>
      </c>
      <c r="C206" s="119">
        <v>0.86</v>
      </c>
      <c r="D206" s="130" t="s">
        <v>171</v>
      </c>
      <c r="E206" s="130" t="s">
        <v>290</v>
      </c>
      <c r="F206" s="119">
        <v>16</v>
      </c>
      <c r="G206" s="119">
        <v>2013</v>
      </c>
      <c r="H206" s="120"/>
      <c r="I206" s="126"/>
      <c r="J206" s="126"/>
      <c r="K206" s="126"/>
      <c r="L206" s="126"/>
      <c r="M206" s="126"/>
      <c r="N206" s="119">
        <v>0.86</v>
      </c>
      <c r="O206" s="135"/>
      <c r="P206" s="126"/>
      <c r="Q206" s="128"/>
    </row>
    <row r="207" spans="1:20" ht="25.5" x14ac:dyDescent="0.2">
      <c r="A207" s="132">
        <v>180</v>
      </c>
      <c r="B207" s="32" t="s">
        <v>291</v>
      </c>
      <c r="C207" s="119">
        <v>52</v>
      </c>
      <c r="D207" s="130" t="s">
        <v>171</v>
      </c>
      <c r="E207" s="130" t="s">
        <v>288</v>
      </c>
      <c r="F207" s="119">
        <v>48</v>
      </c>
      <c r="G207" s="119">
        <v>2013</v>
      </c>
      <c r="H207" s="120"/>
      <c r="I207" s="126"/>
      <c r="J207" s="126"/>
      <c r="K207" s="126"/>
      <c r="L207" s="126"/>
      <c r="M207" s="126"/>
      <c r="N207" s="119">
        <v>52</v>
      </c>
      <c r="O207" s="135"/>
      <c r="P207" s="126"/>
      <c r="Q207" s="128"/>
    </row>
    <row r="208" spans="1:20" ht="25.5" x14ac:dyDescent="0.2">
      <c r="A208" s="132">
        <v>181</v>
      </c>
      <c r="B208" s="32" t="s">
        <v>292</v>
      </c>
      <c r="C208" s="119">
        <v>3.88</v>
      </c>
      <c r="D208" s="130" t="s">
        <v>171</v>
      </c>
      <c r="E208" s="130" t="s">
        <v>293</v>
      </c>
      <c r="F208" s="119">
        <v>24</v>
      </c>
      <c r="G208" s="119">
        <v>2013</v>
      </c>
      <c r="H208" s="120"/>
      <c r="I208" s="126"/>
      <c r="J208" s="126"/>
      <c r="K208" s="126"/>
      <c r="L208" s="126"/>
      <c r="M208" s="126"/>
      <c r="N208" s="119">
        <v>3.88</v>
      </c>
      <c r="O208" s="135"/>
      <c r="P208" s="126"/>
      <c r="Q208" s="128"/>
    </row>
    <row r="209" spans="1:18" ht="25.5" x14ac:dyDescent="0.2">
      <c r="A209" s="170">
        <v>182</v>
      </c>
      <c r="B209" s="172" t="s">
        <v>294</v>
      </c>
      <c r="C209" s="119">
        <v>1.84</v>
      </c>
      <c r="D209" s="130" t="s">
        <v>171</v>
      </c>
      <c r="E209" s="130" t="s">
        <v>288</v>
      </c>
      <c r="F209" s="119">
        <v>48</v>
      </c>
      <c r="G209" s="119">
        <v>2013</v>
      </c>
      <c r="H209" s="120"/>
      <c r="I209" s="126"/>
      <c r="J209" s="126"/>
      <c r="K209" s="126"/>
      <c r="L209" s="126"/>
      <c r="M209" s="126"/>
      <c r="N209" s="119">
        <v>1.84</v>
      </c>
      <c r="O209" s="135"/>
      <c r="P209" s="126"/>
      <c r="Q209" s="128"/>
    </row>
    <row r="210" spans="1:18" ht="25.5" x14ac:dyDescent="0.2">
      <c r="A210" s="171"/>
      <c r="B210" s="172"/>
      <c r="C210" s="119">
        <v>5.15</v>
      </c>
      <c r="D210" s="130" t="s">
        <v>171</v>
      </c>
      <c r="E210" s="130" t="s">
        <v>290</v>
      </c>
      <c r="F210" s="119">
        <v>16</v>
      </c>
      <c r="G210" s="119">
        <v>2013</v>
      </c>
      <c r="H210" s="120"/>
      <c r="I210" s="126"/>
      <c r="J210" s="126"/>
      <c r="K210" s="126"/>
      <c r="L210" s="126"/>
      <c r="M210" s="126"/>
      <c r="N210" s="119">
        <v>5.15</v>
      </c>
      <c r="O210" s="135"/>
      <c r="P210" s="126"/>
      <c r="Q210" s="128"/>
    </row>
    <row r="211" spans="1:18" ht="26.25" thickBot="1" x14ac:dyDescent="0.25">
      <c r="A211" s="121">
        <v>183</v>
      </c>
      <c r="B211" s="93" t="s">
        <v>295</v>
      </c>
      <c r="C211" s="28">
        <v>2.95</v>
      </c>
      <c r="D211" s="124" t="s">
        <v>171</v>
      </c>
      <c r="E211" s="124" t="s">
        <v>290</v>
      </c>
      <c r="F211" s="28">
        <v>16</v>
      </c>
      <c r="G211" s="28">
        <v>2013</v>
      </c>
      <c r="H211" s="44"/>
      <c r="I211" s="45"/>
      <c r="J211" s="45"/>
      <c r="K211" s="45"/>
      <c r="L211" s="45"/>
      <c r="M211" s="45"/>
      <c r="N211" s="28">
        <v>2.95</v>
      </c>
      <c r="O211" s="46"/>
      <c r="P211" s="45"/>
      <c r="Q211" s="47"/>
    </row>
    <row r="212" spans="1:18" ht="13.5" thickBot="1" x14ac:dyDescent="0.25">
      <c r="A212" s="173" t="s">
        <v>296</v>
      </c>
      <c r="B212" s="174"/>
      <c r="C212" s="174"/>
      <c r="D212" s="174"/>
      <c r="E212" s="174"/>
      <c r="F212" s="174"/>
      <c r="G212" s="174"/>
      <c r="H212" s="21"/>
      <c r="I212" s="22">
        <f>I213+I214+I215+I216+I217+I218+I219+I220</f>
        <v>0</v>
      </c>
      <c r="J212" s="22">
        <f t="shared" ref="J212:Q212" si="9">J213+J214+J215+J216+J217+J218+J219+J220</f>
        <v>0</v>
      </c>
      <c r="K212" s="22">
        <f t="shared" si="9"/>
        <v>0</v>
      </c>
      <c r="L212" s="22">
        <f t="shared" si="9"/>
        <v>77.119999999999976</v>
      </c>
      <c r="M212" s="22">
        <f t="shared" si="9"/>
        <v>0</v>
      </c>
      <c r="N212" s="22">
        <f t="shared" si="9"/>
        <v>0</v>
      </c>
      <c r="O212" s="91">
        <f t="shared" si="9"/>
        <v>0</v>
      </c>
      <c r="P212" s="22">
        <f t="shared" si="9"/>
        <v>0</v>
      </c>
      <c r="Q212" s="23">
        <f t="shared" si="9"/>
        <v>0</v>
      </c>
      <c r="R212" s="24">
        <f>SUM(I212:Q212)</f>
        <v>77.119999999999976</v>
      </c>
    </row>
    <row r="213" spans="1:18" ht="25.5" x14ac:dyDescent="0.2">
      <c r="A213" s="132">
        <v>184</v>
      </c>
      <c r="B213" s="134" t="s">
        <v>297</v>
      </c>
      <c r="C213" s="25">
        <v>70.203999999999994</v>
      </c>
      <c r="D213" s="125" t="s">
        <v>171</v>
      </c>
      <c r="E213" s="125" t="s">
        <v>298</v>
      </c>
      <c r="F213" s="25">
        <v>16</v>
      </c>
      <c r="G213" s="94" t="s">
        <v>299</v>
      </c>
      <c r="H213" s="122"/>
      <c r="I213" s="26"/>
      <c r="J213" s="26"/>
      <c r="K213" s="26"/>
      <c r="L213" s="25">
        <v>70.203999999999994</v>
      </c>
      <c r="M213" s="26"/>
      <c r="N213" s="26"/>
      <c r="O213" s="41"/>
      <c r="P213" s="26"/>
      <c r="Q213" s="27"/>
    </row>
    <row r="214" spans="1:18" ht="25.5" x14ac:dyDescent="0.2">
      <c r="A214" s="132">
        <v>185</v>
      </c>
      <c r="B214" s="32" t="s">
        <v>300</v>
      </c>
      <c r="C214" s="119">
        <v>0.55000000000000004</v>
      </c>
      <c r="D214" s="130" t="s">
        <v>171</v>
      </c>
      <c r="E214" s="130" t="s">
        <v>298</v>
      </c>
      <c r="F214" s="119">
        <v>16</v>
      </c>
      <c r="G214" s="95" t="s">
        <v>299</v>
      </c>
      <c r="H214" s="120"/>
      <c r="I214" s="126"/>
      <c r="J214" s="126"/>
      <c r="K214" s="126"/>
      <c r="L214" s="119">
        <v>0.55000000000000004</v>
      </c>
      <c r="M214" s="126"/>
      <c r="N214" s="126"/>
      <c r="O214" s="135"/>
      <c r="P214" s="126"/>
      <c r="Q214" s="128"/>
    </row>
    <row r="215" spans="1:18" ht="25.5" x14ac:dyDescent="0.2">
      <c r="A215" s="132">
        <v>186</v>
      </c>
      <c r="B215" s="32" t="s">
        <v>301</v>
      </c>
      <c r="C215" s="119">
        <v>0.19600000000000001</v>
      </c>
      <c r="D215" s="130" t="s">
        <v>302</v>
      </c>
      <c r="E215" s="130" t="s">
        <v>298</v>
      </c>
      <c r="F215" s="119">
        <v>16</v>
      </c>
      <c r="G215" s="95" t="s">
        <v>299</v>
      </c>
      <c r="H215" s="120"/>
      <c r="I215" s="126"/>
      <c r="J215" s="126"/>
      <c r="K215" s="126"/>
      <c r="L215" s="119">
        <v>0.19600000000000001</v>
      </c>
      <c r="M215" s="126"/>
      <c r="N215" s="126"/>
      <c r="O215" s="135"/>
      <c r="P215" s="126"/>
      <c r="Q215" s="128"/>
    </row>
    <row r="216" spans="1:18" ht="25.5" x14ac:dyDescent="0.2">
      <c r="A216" s="132">
        <v>187</v>
      </c>
      <c r="B216" s="32" t="s">
        <v>303</v>
      </c>
      <c r="C216" s="119">
        <v>4.5</v>
      </c>
      <c r="D216" s="130" t="s">
        <v>304</v>
      </c>
      <c r="E216" s="130" t="s">
        <v>305</v>
      </c>
      <c r="F216" s="119">
        <v>4</v>
      </c>
      <c r="G216" s="95" t="s">
        <v>306</v>
      </c>
      <c r="H216" s="120"/>
      <c r="I216" s="126"/>
      <c r="J216" s="126"/>
      <c r="K216" s="126"/>
      <c r="L216" s="119">
        <v>4.5</v>
      </c>
      <c r="M216" s="126"/>
      <c r="N216" s="126"/>
      <c r="O216" s="135"/>
      <c r="P216" s="126"/>
      <c r="Q216" s="128"/>
    </row>
    <row r="217" spans="1:18" ht="51" x14ac:dyDescent="0.2">
      <c r="A217" s="132">
        <v>188</v>
      </c>
      <c r="B217" s="32" t="s">
        <v>307</v>
      </c>
      <c r="C217" s="119">
        <v>0.3</v>
      </c>
      <c r="D217" s="130" t="s">
        <v>308</v>
      </c>
      <c r="E217" s="130" t="s">
        <v>309</v>
      </c>
      <c r="F217" s="119">
        <v>4</v>
      </c>
      <c r="G217" s="95">
        <v>2008</v>
      </c>
      <c r="H217" s="120"/>
      <c r="I217" s="126"/>
      <c r="J217" s="126"/>
      <c r="K217" s="126"/>
      <c r="L217" s="119">
        <v>0.3</v>
      </c>
      <c r="M217" s="126"/>
      <c r="N217" s="126"/>
      <c r="O217" s="135"/>
      <c r="P217" s="126"/>
      <c r="Q217" s="128"/>
    </row>
    <row r="218" spans="1:18" ht="51" x14ac:dyDescent="0.2">
      <c r="A218" s="132">
        <v>189</v>
      </c>
      <c r="B218" s="32" t="s">
        <v>310</v>
      </c>
      <c r="C218" s="119">
        <v>0.45</v>
      </c>
      <c r="D218" s="130" t="s">
        <v>311</v>
      </c>
      <c r="E218" s="130" t="s">
        <v>312</v>
      </c>
      <c r="F218" s="119">
        <v>4</v>
      </c>
      <c r="G218" s="95">
        <v>2007</v>
      </c>
      <c r="H218" s="120"/>
      <c r="I218" s="126"/>
      <c r="J218" s="126"/>
      <c r="K218" s="126"/>
      <c r="L218" s="119">
        <v>0.45</v>
      </c>
      <c r="M218" s="126"/>
      <c r="N218" s="126"/>
      <c r="O218" s="135"/>
      <c r="P218" s="126"/>
      <c r="Q218" s="128"/>
    </row>
    <row r="219" spans="1:18" ht="25.5" x14ac:dyDescent="0.2">
      <c r="A219" s="132">
        <v>190</v>
      </c>
      <c r="B219" s="32" t="s">
        <v>313</v>
      </c>
      <c r="C219" s="119">
        <v>0.46</v>
      </c>
      <c r="D219" s="130" t="s">
        <v>311</v>
      </c>
      <c r="E219" s="130" t="s">
        <v>314</v>
      </c>
      <c r="F219" s="119">
        <v>16</v>
      </c>
      <c r="G219" s="95">
        <v>2011</v>
      </c>
      <c r="H219" s="120"/>
      <c r="I219" s="126"/>
      <c r="J219" s="126"/>
      <c r="K219" s="126"/>
      <c r="L219" s="119">
        <v>0.46</v>
      </c>
      <c r="M219" s="126"/>
      <c r="N219" s="126"/>
      <c r="O219" s="135"/>
      <c r="P219" s="126"/>
      <c r="Q219" s="128"/>
    </row>
    <row r="220" spans="1:18" ht="26.25" thickBot="1" x14ac:dyDescent="0.25">
      <c r="A220" s="132">
        <v>191</v>
      </c>
      <c r="B220" s="133" t="s">
        <v>315</v>
      </c>
      <c r="C220" s="28">
        <v>0.46</v>
      </c>
      <c r="D220" s="124" t="s">
        <v>311</v>
      </c>
      <c r="E220" s="124" t="s">
        <v>316</v>
      </c>
      <c r="F220" s="28">
        <v>4</v>
      </c>
      <c r="G220" s="96" t="s">
        <v>306</v>
      </c>
      <c r="H220" s="44"/>
      <c r="I220" s="45"/>
      <c r="J220" s="45"/>
      <c r="K220" s="45"/>
      <c r="L220" s="28">
        <v>0.46</v>
      </c>
      <c r="M220" s="45"/>
      <c r="N220" s="45"/>
      <c r="O220" s="46"/>
      <c r="P220" s="45"/>
      <c r="Q220" s="47"/>
    </row>
    <row r="221" spans="1:18" ht="13.5" thickBot="1" x14ac:dyDescent="0.25">
      <c r="A221" s="173" t="s">
        <v>317</v>
      </c>
      <c r="B221" s="174"/>
      <c r="C221" s="174"/>
      <c r="D221" s="174"/>
      <c r="E221" s="174"/>
      <c r="F221" s="174"/>
      <c r="G221" s="174"/>
      <c r="H221" s="21"/>
      <c r="I221" s="22">
        <f>I222+I223+I224+I225+I226</f>
        <v>0</v>
      </c>
      <c r="J221" s="22">
        <f t="shared" ref="J221:Q221" si="10">J222+J223+J224+J225+J226</f>
        <v>0</v>
      </c>
      <c r="K221" s="22">
        <f t="shared" si="10"/>
        <v>0</v>
      </c>
      <c r="L221" s="22">
        <f>SUM(L222:L230)</f>
        <v>187.21400000000003</v>
      </c>
      <c r="M221" s="22">
        <f t="shared" si="10"/>
        <v>0</v>
      </c>
      <c r="N221" s="22">
        <f t="shared" si="10"/>
        <v>0</v>
      </c>
      <c r="O221" s="91">
        <f t="shared" si="10"/>
        <v>0</v>
      </c>
      <c r="P221" s="22">
        <f t="shared" si="10"/>
        <v>0</v>
      </c>
      <c r="Q221" s="23">
        <f t="shared" si="10"/>
        <v>0</v>
      </c>
      <c r="R221" s="24">
        <f>SUM(I221:Q221)</f>
        <v>187.21400000000003</v>
      </c>
    </row>
    <row r="222" spans="1:18" ht="25.5" x14ac:dyDescent="0.2">
      <c r="A222" s="132">
        <v>192</v>
      </c>
      <c r="B222" s="134" t="s">
        <v>318</v>
      </c>
      <c r="C222" s="25">
        <v>11.785</v>
      </c>
      <c r="D222" s="125" t="s">
        <v>171</v>
      </c>
      <c r="E222" s="125" t="s">
        <v>298</v>
      </c>
      <c r="F222" s="25">
        <v>16</v>
      </c>
      <c r="G222" s="97">
        <v>2012</v>
      </c>
      <c r="H222" s="122"/>
      <c r="I222" s="26"/>
      <c r="J222" s="26"/>
      <c r="K222" s="26"/>
      <c r="L222" s="25">
        <v>11.785</v>
      </c>
      <c r="M222" s="26"/>
      <c r="N222" s="26"/>
      <c r="O222" s="41"/>
      <c r="P222" s="26"/>
      <c r="Q222" s="27"/>
    </row>
    <row r="223" spans="1:18" ht="25.5" x14ac:dyDescent="0.2">
      <c r="A223" s="132">
        <v>193</v>
      </c>
      <c r="B223" s="32" t="s">
        <v>319</v>
      </c>
      <c r="C223" s="119">
        <v>17.571000000000002</v>
      </c>
      <c r="D223" s="130" t="s">
        <v>171</v>
      </c>
      <c r="E223" s="130" t="s">
        <v>298</v>
      </c>
      <c r="F223" s="119">
        <v>16</v>
      </c>
      <c r="G223" s="98">
        <v>2012</v>
      </c>
      <c r="H223" s="120"/>
      <c r="I223" s="126"/>
      <c r="J223" s="126"/>
      <c r="K223" s="126"/>
      <c r="L223" s="119">
        <v>17.571000000000002</v>
      </c>
      <c r="M223" s="126"/>
      <c r="N223" s="126"/>
      <c r="O223" s="135"/>
      <c r="P223" s="126"/>
      <c r="Q223" s="128"/>
    </row>
    <row r="224" spans="1:18" ht="38.25" x14ac:dyDescent="0.2">
      <c r="A224" s="132">
        <v>194</v>
      </c>
      <c r="B224" s="32" t="s">
        <v>320</v>
      </c>
      <c r="C224" s="119">
        <v>7.8070000000000004</v>
      </c>
      <c r="D224" s="130" t="s">
        <v>321</v>
      </c>
      <c r="E224" s="130" t="s">
        <v>322</v>
      </c>
      <c r="F224" s="119">
        <v>48</v>
      </c>
      <c r="G224" s="98">
        <v>2013</v>
      </c>
      <c r="H224" s="120"/>
      <c r="I224" s="126"/>
      <c r="J224" s="126"/>
      <c r="K224" s="126"/>
      <c r="L224" s="119">
        <v>7.8070000000000004</v>
      </c>
      <c r="M224" s="126"/>
      <c r="N224" s="126"/>
      <c r="O224" s="135"/>
      <c r="P224" s="126"/>
      <c r="Q224" s="128"/>
    </row>
    <row r="225" spans="1:20" ht="38.25" x14ac:dyDescent="0.2">
      <c r="A225" s="132">
        <v>195</v>
      </c>
      <c r="B225" s="32" t="s">
        <v>323</v>
      </c>
      <c r="C225" s="119">
        <v>14.353999999999999</v>
      </c>
      <c r="D225" s="130" t="s">
        <v>321</v>
      </c>
      <c r="E225" s="130" t="s">
        <v>322</v>
      </c>
      <c r="F225" s="119">
        <v>48</v>
      </c>
      <c r="G225" s="98">
        <v>2013</v>
      </c>
      <c r="H225" s="120"/>
      <c r="I225" s="126"/>
      <c r="J225" s="126"/>
      <c r="K225" s="126"/>
      <c r="L225" s="119">
        <v>14.353999999999999</v>
      </c>
      <c r="M225" s="126"/>
      <c r="N225" s="126"/>
      <c r="O225" s="135"/>
      <c r="P225" s="126"/>
      <c r="Q225" s="128"/>
    </row>
    <row r="226" spans="1:20" ht="25.5" x14ac:dyDescent="0.2">
      <c r="A226" s="132">
        <v>196</v>
      </c>
      <c r="B226" s="133" t="s">
        <v>324</v>
      </c>
      <c r="C226" s="28">
        <v>3.117</v>
      </c>
      <c r="D226" s="124" t="s">
        <v>325</v>
      </c>
      <c r="E226" s="124" t="s">
        <v>326</v>
      </c>
      <c r="F226" s="28">
        <v>8</v>
      </c>
      <c r="G226" s="99">
        <v>1996</v>
      </c>
      <c r="H226" s="44"/>
      <c r="I226" s="45"/>
      <c r="J226" s="45"/>
      <c r="K226" s="45"/>
      <c r="L226" s="28">
        <v>3.117</v>
      </c>
      <c r="M226" s="45"/>
      <c r="N226" s="45"/>
      <c r="O226" s="46"/>
      <c r="P226" s="45"/>
      <c r="Q226" s="47"/>
    </row>
    <row r="227" spans="1:20" ht="25.5" x14ac:dyDescent="0.2">
      <c r="A227" s="132">
        <v>197</v>
      </c>
      <c r="B227" s="32" t="s">
        <v>389</v>
      </c>
      <c r="C227" s="119">
        <v>37.18</v>
      </c>
      <c r="D227" s="130" t="s">
        <v>171</v>
      </c>
      <c r="E227" s="130" t="s">
        <v>402</v>
      </c>
      <c r="F227" s="119">
        <v>32</v>
      </c>
      <c r="G227" s="98">
        <v>2016</v>
      </c>
      <c r="H227" s="44"/>
      <c r="I227" s="126"/>
      <c r="J227" s="126"/>
      <c r="K227" s="126"/>
      <c r="L227" s="119">
        <v>37.18</v>
      </c>
      <c r="M227" s="126"/>
      <c r="N227" s="126"/>
      <c r="O227" s="135"/>
      <c r="P227" s="126"/>
      <c r="Q227" s="128"/>
    </row>
    <row r="228" spans="1:20" ht="25.5" x14ac:dyDescent="0.2">
      <c r="A228" s="132">
        <v>198</v>
      </c>
      <c r="B228" s="32" t="s">
        <v>390</v>
      </c>
      <c r="C228" s="119">
        <v>55.2</v>
      </c>
      <c r="D228" s="130" t="s">
        <v>171</v>
      </c>
      <c r="E228" s="130" t="s">
        <v>402</v>
      </c>
      <c r="F228" s="119">
        <v>32</v>
      </c>
      <c r="G228" s="98">
        <v>2016</v>
      </c>
      <c r="H228" s="44"/>
      <c r="I228" s="126"/>
      <c r="J228" s="126"/>
      <c r="K228" s="126"/>
      <c r="L228" s="119">
        <v>55.2</v>
      </c>
      <c r="M228" s="126"/>
      <c r="N228" s="126"/>
      <c r="O228" s="135"/>
      <c r="P228" s="126"/>
      <c r="Q228" s="128"/>
    </row>
    <row r="229" spans="1:20" ht="25.5" x14ac:dyDescent="0.2">
      <c r="A229" s="132">
        <v>199</v>
      </c>
      <c r="B229" s="32" t="s">
        <v>391</v>
      </c>
      <c r="C229" s="119">
        <v>30.8</v>
      </c>
      <c r="D229" s="130" t="s">
        <v>171</v>
      </c>
      <c r="E229" s="130" t="s">
        <v>402</v>
      </c>
      <c r="F229" s="119">
        <v>32</v>
      </c>
      <c r="G229" s="98">
        <v>2016</v>
      </c>
      <c r="H229" s="44"/>
      <c r="I229" s="126"/>
      <c r="J229" s="126"/>
      <c r="K229" s="126"/>
      <c r="L229" s="119">
        <v>30.8</v>
      </c>
      <c r="M229" s="126"/>
      <c r="N229" s="126"/>
      <c r="O229" s="135"/>
      <c r="P229" s="126"/>
      <c r="Q229" s="128"/>
    </row>
    <row r="230" spans="1:20" ht="26.25" thickBot="1" x14ac:dyDescent="0.25">
      <c r="A230" s="131">
        <v>200</v>
      </c>
      <c r="B230" s="133" t="s">
        <v>392</v>
      </c>
      <c r="C230" s="28">
        <v>9.4</v>
      </c>
      <c r="D230" s="124" t="s">
        <v>171</v>
      </c>
      <c r="E230" s="124" t="s">
        <v>403</v>
      </c>
      <c r="F230" s="28">
        <v>16</v>
      </c>
      <c r="G230" s="99">
        <v>2016</v>
      </c>
      <c r="H230" s="44"/>
      <c r="I230" s="45"/>
      <c r="J230" s="45"/>
      <c r="K230" s="45"/>
      <c r="L230" s="28">
        <v>9.4</v>
      </c>
      <c r="M230" s="45"/>
      <c r="N230" s="45"/>
      <c r="O230" s="46"/>
      <c r="P230" s="45"/>
      <c r="Q230" s="47"/>
    </row>
    <row r="231" spans="1:20" ht="13.5" thickBot="1" x14ac:dyDescent="0.25">
      <c r="A231" s="173" t="s">
        <v>327</v>
      </c>
      <c r="B231" s="174"/>
      <c r="C231" s="174"/>
      <c r="D231" s="174"/>
      <c r="E231" s="174"/>
      <c r="F231" s="174"/>
      <c r="G231" s="174"/>
      <c r="H231" s="21"/>
      <c r="I231" s="22">
        <f>I232+I233+I234+I235+I236+I237+I238+I239+I240+I241+I242+I243+I244+I245+I246+I247+I248+I249+I250+I251+I252+I253+I254+I255</f>
        <v>0</v>
      </c>
      <c r="J231" s="22">
        <f t="shared" ref="J231:Q231" si="11">J232+J233+J234+J235+J236+J237+J238+J239+J240+J241+J242+J243+J244+J245+J246+J247+J248+J249+J250+J251+J252+J253+J254+J255</f>
        <v>0</v>
      </c>
      <c r="K231" s="22">
        <f t="shared" si="11"/>
        <v>0</v>
      </c>
      <c r="L231" s="148">
        <f>SUM(L232:L257)</f>
        <v>188.78</v>
      </c>
      <c r="M231" s="22">
        <f t="shared" si="11"/>
        <v>0</v>
      </c>
      <c r="N231" s="22">
        <f t="shared" si="11"/>
        <v>0</v>
      </c>
      <c r="O231" s="91">
        <f t="shared" si="11"/>
        <v>0</v>
      </c>
      <c r="P231" s="22">
        <f t="shared" si="11"/>
        <v>0</v>
      </c>
      <c r="Q231" s="23">
        <f t="shared" si="11"/>
        <v>0</v>
      </c>
      <c r="R231" s="24">
        <f>SUM(I231:Q231)</f>
        <v>188.78</v>
      </c>
    </row>
    <row r="232" spans="1:20" ht="25.5" x14ac:dyDescent="0.2">
      <c r="A232" s="132">
        <v>201</v>
      </c>
      <c r="B232" s="134" t="s">
        <v>328</v>
      </c>
      <c r="C232" s="25">
        <v>9.3000000000000007</v>
      </c>
      <c r="D232" s="125" t="s">
        <v>142</v>
      </c>
      <c r="E232" s="125" t="s">
        <v>329</v>
      </c>
      <c r="F232" s="25">
        <v>8</v>
      </c>
      <c r="G232" s="25">
        <v>2004</v>
      </c>
      <c r="H232" s="122"/>
      <c r="I232" s="26"/>
      <c r="J232" s="26"/>
      <c r="K232" s="26"/>
      <c r="L232" s="100">
        <f t="shared" ref="L232:L255" si="12">C232</f>
        <v>9.3000000000000007</v>
      </c>
      <c r="M232" s="26"/>
      <c r="N232" s="26"/>
      <c r="O232" s="41"/>
      <c r="P232" s="26"/>
      <c r="Q232" s="27"/>
    </row>
    <row r="233" spans="1:20" ht="25.5" x14ac:dyDescent="0.2">
      <c r="A233" s="132">
        <v>202</v>
      </c>
      <c r="B233" s="32" t="s">
        <v>330</v>
      </c>
      <c r="C233" s="119">
        <v>4.3</v>
      </c>
      <c r="D233" s="130" t="s">
        <v>171</v>
      </c>
      <c r="E233" s="130" t="s">
        <v>331</v>
      </c>
      <c r="F233" s="119">
        <v>8</v>
      </c>
      <c r="G233" s="119">
        <v>1995</v>
      </c>
      <c r="H233" s="120"/>
      <c r="I233" s="126"/>
      <c r="J233" s="126"/>
      <c r="K233" s="126"/>
      <c r="L233" s="101">
        <f t="shared" si="12"/>
        <v>4.3</v>
      </c>
      <c r="M233" s="126"/>
      <c r="N233" s="126"/>
      <c r="O233" s="135"/>
      <c r="P233" s="126"/>
      <c r="Q233" s="128"/>
    </row>
    <row r="234" spans="1:20" ht="25.5" x14ac:dyDescent="0.2">
      <c r="A234" s="132">
        <v>203</v>
      </c>
      <c r="B234" s="32" t="s">
        <v>332</v>
      </c>
      <c r="C234" s="119">
        <v>0.85</v>
      </c>
      <c r="D234" s="130" t="s">
        <v>142</v>
      </c>
      <c r="E234" s="130" t="s">
        <v>329</v>
      </c>
      <c r="F234" s="119">
        <v>16</v>
      </c>
      <c r="G234" s="119">
        <v>2007</v>
      </c>
      <c r="H234" s="120"/>
      <c r="I234" s="126"/>
      <c r="J234" s="126"/>
      <c r="K234" s="126"/>
      <c r="L234" s="101">
        <f t="shared" si="12"/>
        <v>0.85</v>
      </c>
      <c r="M234" s="126"/>
      <c r="N234" s="126"/>
      <c r="O234" s="135"/>
      <c r="P234" s="126"/>
      <c r="Q234" s="128"/>
    </row>
    <row r="235" spans="1:20" ht="25.5" x14ac:dyDescent="0.2">
      <c r="A235" s="132">
        <v>204</v>
      </c>
      <c r="B235" s="32" t="s">
        <v>333</v>
      </c>
      <c r="C235" s="119">
        <v>7.45</v>
      </c>
      <c r="D235" s="130" t="s">
        <v>142</v>
      </c>
      <c r="E235" s="130" t="s">
        <v>334</v>
      </c>
      <c r="F235" s="119">
        <v>16</v>
      </c>
      <c r="G235" s="119">
        <v>2012</v>
      </c>
      <c r="H235" s="120"/>
      <c r="I235" s="126"/>
      <c r="J235" s="126"/>
      <c r="K235" s="126"/>
      <c r="L235" s="101">
        <f t="shared" si="12"/>
        <v>7.45</v>
      </c>
      <c r="M235" s="126"/>
      <c r="N235" s="126"/>
      <c r="O235" s="135"/>
      <c r="P235" s="126"/>
      <c r="Q235" s="128"/>
    </row>
    <row r="236" spans="1:20" ht="25.5" x14ac:dyDescent="0.2">
      <c r="A236" s="132">
        <v>205</v>
      </c>
      <c r="B236" s="32" t="s">
        <v>335</v>
      </c>
      <c r="C236" s="119">
        <v>4.13</v>
      </c>
      <c r="D236" s="130" t="s">
        <v>171</v>
      </c>
      <c r="E236" s="130" t="s">
        <v>334</v>
      </c>
      <c r="F236" s="119">
        <v>16</v>
      </c>
      <c r="G236" s="119">
        <v>2012</v>
      </c>
      <c r="H236" s="120"/>
      <c r="I236" s="126"/>
      <c r="J236" s="126"/>
      <c r="K236" s="126"/>
      <c r="L236" s="101">
        <f t="shared" si="12"/>
        <v>4.13</v>
      </c>
      <c r="M236" s="126"/>
      <c r="N236" s="126"/>
      <c r="O236" s="135"/>
      <c r="P236" s="126"/>
      <c r="Q236" s="128"/>
    </row>
    <row r="237" spans="1:20" ht="25.5" x14ac:dyDescent="0.2">
      <c r="A237" s="132">
        <v>206</v>
      </c>
      <c r="B237" s="32" t="s">
        <v>336</v>
      </c>
      <c r="C237" s="119">
        <v>3.3</v>
      </c>
      <c r="D237" s="130" t="s">
        <v>142</v>
      </c>
      <c r="E237" s="130" t="s">
        <v>334</v>
      </c>
      <c r="F237" s="119">
        <v>16</v>
      </c>
      <c r="G237" s="119">
        <v>2012</v>
      </c>
      <c r="H237" s="120"/>
      <c r="I237" s="126"/>
      <c r="J237" s="126"/>
      <c r="K237" s="126"/>
      <c r="L237" s="101">
        <f t="shared" si="12"/>
        <v>3.3</v>
      </c>
      <c r="M237" s="126"/>
      <c r="N237" s="126"/>
      <c r="O237" s="135"/>
      <c r="P237" s="126"/>
      <c r="Q237" s="128"/>
    </row>
    <row r="238" spans="1:20" ht="25.5" x14ac:dyDescent="0.2">
      <c r="A238" s="132">
        <v>207</v>
      </c>
      <c r="B238" s="123" t="s">
        <v>337</v>
      </c>
      <c r="C238" s="119">
        <v>0.3</v>
      </c>
      <c r="D238" s="130" t="s">
        <v>412</v>
      </c>
      <c r="E238" s="130" t="s">
        <v>334</v>
      </c>
      <c r="F238" s="119">
        <v>16</v>
      </c>
      <c r="G238" s="119">
        <v>2012</v>
      </c>
      <c r="H238" s="120"/>
      <c r="I238" s="126"/>
      <c r="J238" s="126"/>
      <c r="K238" s="126"/>
      <c r="L238" s="101">
        <f t="shared" si="12"/>
        <v>0.3</v>
      </c>
      <c r="M238" s="126"/>
      <c r="N238" s="126"/>
      <c r="O238" s="135"/>
      <c r="P238" s="126"/>
      <c r="Q238" s="128"/>
    </row>
    <row r="239" spans="1:20" ht="25.5" x14ac:dyDescent="0.2">
      <c r="A239" s="132">
        <v>208</v>
      </c>
      <c r="B239" s="123" t="s">
        <v>338</v>
      </c>
      <c r="C239" s="119">
        <v>2.2000000000000002</v>
      </c>
      <c r="D239" s="130" t="s">
        <v>142</v>
      </c>
      <c r="E239" s="130" t="s">
        <v>339</v>
      </c>
      <c r="F239" s="119">
        <v>48</v>
      </c>
      <c r="G239" s="119">
        <v>2013</v>
      </c>
      <c r="H239" s="120"/>
      <c r="I239" s="126"/>
      <c r="J239" s="126"/>
      <c r="K239" s="126"/>
      <c r="L239" s="101">
        <f t="shared" si="12"/>
        <v>2.2000000000000002</v>
      </c>
      <c r="M239" s="126"/>
      <c r="N239" s="126"/>
      <c r="O239" s="135"/>
      <c r="P239" s="126"/>
      <c r="Q239" s="128"/>
    </row>
    <row r="240" spans="1:20" s="5" customFormat="1" x14ac:dyDescent="0.2">
      <c r="A240" s="132">
        <v>209</v>
      </c>
      <c r="B240" s="123" t="s">
        <v>340</v>
      </c>
      <c r="C240" s="119">
        <v>0.8</v>
      </c>
      <c r="D240" s="130" t="s">
        <v>341</v>
      </c>
      <c r="E240" s="130" t="s">
        <v>342</v>
      </c>
      <c r="F240" s="119">
        <v>24</v>
      </c>
      <c r="G240" s="119">
        <v>2014</v>
      </c>
      <c r="H240" s="120"/>
      <c r="I240" s="126"/>
      <c r="J240" s="126"/>
      <c r="K240" s="126"/>
      <c r="L240" s="101">
        <f t="shared" si="12"/>
        <v>0.8</v>
      </c>
      <c r="M240" s="126"/>
      <c r="N240" s="126"/>
      <c r="O240" s="135"/>
      <c r="P240" s="126"/>
      <c r="Q240" s="128"/>
      <c r="S240" s="6"/>
      <c r="T240" s="6"/>
    </row>
    <row r="241" spans="1:20" s="5" customFormat="1" ht="25.5" x14ac:dyDescent="0.2">
      <c r="A241" s="132">
        <v>210</v>
      </c>
      <c r="B241" s="123" t="s">
        <v>343</v>
      </c>
      <c r="C241" s="119">
        <v>0.7</v>
      </c>
      <c r="D241" s="130" t="s">
        <v>171</v>
      </c>
      <c r="E241" s="130" t="s">
        <v>344</v>
      </c>
      <c r="F241" s="119">
        <v>8</v>
      </c>
      <c r="G241" s="119">
        <v>2014</v>
      </c>
      <c r="H241" s="120"/>
      <c r="I241" s="126"/>
      <c r="J241" s="126"/>
      <c r="K241" s="126"/>
      <c r="L241" s="101">
        <f t="shared" si="12"/>
        <v>0.7</v>
      </c>
      <c r="M241" s="126"/>
      <c r="N241" s="126"/>
      <c r="O241" s="135"/>
      <c r="P241" s="126"/>
      <c r="Q241" s="128"/>
      <c r="S241" s="6"/>
      <c r="T241" s="6"/>
    </row>
    <row r="242" spans="1:20" s="5" customFormat="1" ht="25.5" x14ac:dyDescent="0.2">
      <c r="A242" s="132">
        <v>211</v>
      </c>
      <c r="B242" s="123" t="s">
        <v>345</v>
      </c>
      <c r="C242" s="119">
        <v>0.25</v>
      </c>
      <c r="D242" s="130" t="s">
        <v>171</v>
      </c>
      <c r="E242" s="130" t="s">
        <v>346</v>
      </c>
      <c r="F242" s="119">
        <v>8</v>
      </c>
      <c r="G242" s="119">
        <v>2013</v>
      </c>
      <c r="H242" s="120"/>
      <c r="I242" s="126"/>
      <c r="J242" s="126"/>
      <c r="K242" s="126"/>
      <c r="L242" s="101">
        <f t="shared" si="12"/>
        <v>0.25</v>
      </c>
      <c r="M242" s="126"/>
      <c r="N242" s="126"/>
      <c r="O242" s="135"/>
      <c r="P242" s="126"/>
      <c r="Q242" s="128"/>
      <c r="S242" s="6"/>
      <c r="T242" s="6"/>
    </row>
    <row r="243" spans="1:20" s="5" customFormat="1" ht="25.5" x14ac:dyDescent="0.2">
      <c r="A243" s="132">
        <v>212</v>
      </c>
      <c r="B243" s="123" t="s">
        <v>345</v>
      </c>
      <c r="C243" s="119">
        <v>0.25</v>
      </c>
      <c r="D243" s="130" t="s">
        <v>171</v>
      </c>
      <c r="E243" s="130" t="s">
        <v>347</v>
      </c>
      <c r="F243" s="119">
        <v>16</v>
      </c>
      <c r="G243" s="119">
        <v>2013</v>
      </c>
      <c r="H243" s="120"/>
      <c r="I243" s="126"/>
      <c r="J243" s="126"/>
      <c r="K243" s="126"/>
      <c r="L243" s="101">
        <f t="shared" si="12"/>
        <v>0.25</v>
      </c>
      <c r="M243" s="126"/>
      <c r="N243" s="126"/>
      <c r="O243" s="135"/>
      <c r="P243" s="126"/>
      <c r="Q243" s="128"/>
      <c r="S243" s="6"/>
      <c r="T243" s="6"/>
    </row>
    <row r="244" spans="1:20" s="5" customFormat="1" ht="38.25" x14ac:dyDescent="0.2">
      <c r="A244" s="132">
        <v>213</v>
      </c>
      <c r="B244" s="123" t="s">
        <v>348</v>
      </c>
      <c r="C244" s="119">
        <v>3.3</v>
      </c>
      <c r="D244" s="130" t="s">
        <v>321</v>
      </c>
      <c r="E244" s="130" t="s">
        <v>77</v>
      </c>
      <c r="F244" s="119">
        <v>16</v>
      </c>
      <c r="G244" s="119">
        <v>2013</v>
      </c>
      <c r="H244" s="120"/>
      <c r="I244" s="126"/>
      <c r="J244" s="126"/>
      <c r="K244" s="126"/>
      <c r="L244" s="101">
        <f t="shared" si="12"/>
        <v>3.3</v>
      </c>
      <c r="M244" s="126"/>
      <c r="N244" s="126"/>
      <c r="O244" s="135"/>
      <c r="P244" s="126"/>
      <c r="Q244" s="128"/>
      <c r="S244" s="6"/>
      <c r="T244" s="6"/>
    </row>
    <row r="245" spans="1:20" s="5" customFormat="1" ht="25.5" x14ac:dyDescent="0.2">
      <c r="A245" s="132">
        <v>214</v>
      </c>
      <c r="B245" s="123" t="s">
        <v>349</v>
      </c>
      <c r="C245" s="119">
        <v>1.9</v>
      </c>
      <c r="D245" s="130" t="s">
        <v>171</v>
      </c>
      <c r="E245" s="130" t="s">
        <v>350</v>
      </c>
      <c r="F245" s="119">
        <v>16</v>
      </c>
      <c r="G245" s="119">
        <v>2013</v>
      </c>
      <c r="H245" s="120"/>
      <c r="I245" s="126"/>
      <c r="J245" s="126"/>
      <c r="K245" s="126"/>
      <c r="L245" s="101">
        <f t="shared" si="12"/>
        <v>1.9</v>
      </c>
      <c r="M245" s="126"/>
      <c r="N245" s="126"/>
      <c r="O245" s="135"/>
      <c r="P245" s="126"/>
      <c r="Q245" s="128"/>
      <c r="S245" s="6"/>
      <c r="T245" s="6"/>
    </row>
    <row r="246" spans="1:20" s="5" customFormat="1" ht="25.5" x14ac:dyDescent="0.2">
      <c r="A246" s="132">
        <v>215</v>
      </c>
      <c r="B246" s="123" t="s">
        <v>351</v>
      </c>
      <c r="C246" s="119">
        <v>2.2000000000000002</v>
      </c>
      <c r="D246" s="130" t="s">
        <v>171</v>
      </c>
      <c r="E246" s="130" t="s">
        <v>350</v>
      </c>
      <c r="F246" s="119">
        <v>16</v>
      </c>
      <c r="G246" s="119">
        <v>2013</v>
      </c>
      <c r="H246" s="120"/>
      <c r="I246" s="126"/>
      <c r="J246" s="126"/>
      <c r="K246" s="126"/>
      <c r="L246" s="101">
        <f t="shared" si="12"/>
        <v>2.2000000000000002</v>
      </c>
      <c r="M246" s="126"/>
      <c r="N246" s="126"/>
      <c r="O246" s="135"/>
      <c r="P246" s="126"/>
      <c r="Q246" s="128"/>
      <c r="S246" s="6"/>
      <c r="T246" s="6"/>
    </row>
    <row r="247" spans="1:20" s="5" customFormat="1" ht="25.5" x14ac:dyDescent="0.2">
      <c r="A247" s="132">
        <v>216</v>
      </c>
      <c r="B247" s="123" t="s">
        <v>352</v>
      </c>
      <c r="C247" s="119">
        <v>3.2</v>
      </c>
      <c r="D247" s="130" t="s">
        <v>304</v>
      </c>
      <c r="E247" s="130" t="s">
        <v>344</v>
      </c>
      <c r="F247" s="119">
        <v>12</v>
      </c>
      <c r="G247" s="119">
        <v>2013</v>
      </c>
      <c r="H247" s="120"/>
      <c r="I247" s="126"/>
      <c r="J247" s="126"/>
      <c r="K247" s="126"/>
      <c r="L247" s="101">
        <f t="shared" si="12"/>
        <v>3.2</v>
      </c>
      <c r="M247" s="126"/>
      <c r="N247" s="126"/>
      <c r="O247" s="135"/>
      <c r="P247" s="126"/>
      <c r="Q247" s="128"/>
      <c r="S247" s="6"/>
      <c r="T247" s="6"/>
    </row>
    <row r="248" spans="1:20" s="5" customFormat="1" ht="25.5" x14ac:dyDescent="0.2">
      <c r="A248" s="132">
        <v>217</v>
      </c>
      <c r="B248" s="123" t="s">
        <v>353</v>
      </c>
      <c r="C248" s="119">
        <v>3.2</v>
      </c>
      <c r="D248" s="130" t="s">
        <v>304</v>
      </c>
      <c r="E248" s="130" t="s">
        <v>344</v>
      </c>
      <c r="F248" s="119">
        <v>12</v>
      </c>
      <c r="G248" s="119">
        <v>2013</v>
      </c>
      <c r="H248" s="120"/>
      <c r="I248" s="126"/>
      <c r="J248" s="126"/>
      <c r="K248" s="126"/>
      <c r="L248" s="101">
        <f t="shared" si="12"/>
        <v>3.2</v>
      </c>
      <c r="M248" s="126"/>
      <c r="N248" s="126"/>
      <c r="O248" s="135"/>
      <c r="P248" s="126"/>
      <c r="Q248" s="128"/>
      <c r="S248" s="6"/>
      <c r="T248" s="6"/>
    </row>
    <row r="249" spans="1:20" s="5" customFormat="1" ht="25.5" x14ac:dyDescent="0.2">
      <c r="A249" s="132">
        <v>218</v>
      </c>
      <c r="B249" s="32" t="s">
        <v>410</v>
      </c>
      <c r="C249" s="119">
        <v>35.799999999999997</v>
      </c>
      <c r="D249" s="130" t="s">
        <v>171</v>
      </c>
      <c r="E249" s="130" t="s">
        <v>354</v>
      </c>
      <c r="F249" s="119">
        <v>16</v>
      </c>
      <c r="G249" s="119">
        <v>2015</v>
      </c>
      <c r="H249" s="120"/>
      <c r="I249" s="126"/>
      <c r="J249" s="126"/>
      <c r="K249" s="126"/>
      <c r="L249" s="101">
        <f t="shared" si="12"/>
        <v>35.799999999999997</v>
      </c>
      <c r="M249" s="126"/>
      <c r="N249" s="126"/>
      <c r="O249" s="135"/>
      <c r="P249" s="126"/>
      <c r="Q249" s="128"/>
      <c r="S249" s="6"/>
      <c r="T249" s="6"/>
    </row>
    <row r="250" spans="1:20" s="5" customFormat="1" ht="25.5" x14ac:dyDescent="0.2">
      <c r="A250" s="132">
        <v>219</v>
      </c>
      <c r="B250" s="123" t="s">
        <v>411</v>
      </c>
      <c r="C250" s="119">
        <v>6.2</v>
      </c>
      <c r="D250" s="130" t="s">
        <v>171</v>
      </c>
      <c r="E250" s="130" t="s">
        <v>354</v>
      </c>
      <c r="F250" s="119">
        <v>16</v>
      </c>
      <c r="G250" s="119">
        <v>2015</v>
      </c>
      <c r="H250" s="120"/>
      <c r="I250" s="126"/>
      <c r="J250" s="126"/>
      <c r="K250" s="126"/>
      <c r="L250" s="101">
        <f t="shared" si="12"/>
        <v>6.2</v>
      </c>
      <c r="M250" s="126"/>
      <c r="N250" s="126"/>
      <c r="O250" s="135"/>
      <c r="P250" s="126"/>
      <c r="Q250" s="128"/>
      <c r="S250" s="6"/>
      <c r="T250" s="6"/>
    </row>
    <row r="251" spans="1:20" s="5" customFormat="1" ht="25.5" x14ac:dyDescent="0.2">
      <c r="A251" s="132">
        <v>220</v>
      </c>
      <c r="B251" s="123" t="s">
        <v>355</v>
      </c>
      <c r="C251" s="119">
        <v>12.1</v>
      </c>
      <c r="D251" s="130" t="s">
        <v>171</v>
      </c>
      <c r="E251" s="130" t="s">
        <v>354</v>
      </c>
      <c r="F251" s="119">
        <v>16</v>
      </c>
      <c r="G251" s="119">
        <v>2015</v>
      </c>
      <c r="H251" s="120"/>
      <c r="I251" s="126"/>
      <c r="J251" s="126"/>
      <c r="K251" s="126"/>
      <c r="L251" s="101">
        <f t="shared" si="12"/>
        <v>12.1</v>
      </c>
      <c r="M251" s="126"/>
      <c r="N251" s="126"/>
      <c r="O251" s="135"/>
      <c r="P251" s="126"/>
      <c r="Q251" s="128"/>
      <c r="S251" s="6"/>
      <c r="T251" s="6"/>
    </row>
    <row r="252" spans="1:20" s="5" customFormat="1" ht="25.5" x14ac:dyDescent="0.2">
      <c r="A252" s="132">
        <v>221</v>
      </c>
      <c r="B252" s="123" t="s">
        <v>408</v>
      </c>
      <c r="C252" s="119">
        <v>30.8</v>
      </c>
      <c r="D252" s="130" t="s">
        <v>356</v>
      </c>
      <c r="E252" s="130" t="s">
        <v>354</v>
      </c>
      <c r="F252" s="119">
        <v>16</v>
      </c>
      <c r="G252" s="119">
        <v>2015</v>
      </c>
      <c r="H252" s="120"/>
      <c r="I252" s="126"/>
      <c r="J252" s="126"/>
      <c r="K252" s="126"/>
      <c r="L252" s="101">
        <f t="shared" si="12"/>
        <v>30.8</v>
      </c>
      <c r="M252" s="126"/>
      <c r="N252" s="126"/>
      <c r="O252" s="135"/>
      <c r="P252" s="126"/>
      <c r="Q252" s="128"/>
      <c r="S252" s="6"/>
      <c r="T252" s="6"/>
    </row>
    <row r="253" spans="1:20" s="5" customFormat="1" ht="25.5" x14ac:dyDescent="0.2">
      <c r="A253" s="132">
        <v>222</v>
      </c>
      <c r="B253" s="123" t="s">
        <v>409</v>
      </c>
      <c r="C253" s="119">
        <v>15</v>
      </c>
      <c r="D253" s="130" t="s">
        <v>171</v>
      </c>
      <c r="E253" s="130" t="s">
        <v>357</v>
      </c>
      <c r="F253" s="126">
        <v>8</v>
      </c>
      <c r="G253" s="126">
        <v>2015</v>
      </c>
      <c r="H253" s="120"/>
      <c r="I253" s="126"/>
      <c r="J253" s="126"/>
      <c r="K253" s="126"/>
      <c r="L253" s="101">
        <f t="shared" si="12"/>
        <v>15</v>
      </c>
      <c r="M253" s="126"/>
      <c r="N253" s="126"/>
      <c r="O253" s="135"/>
      <c r="P253" s="126"/>
      <c r="Q253" s="128"/>
      <c r="S253" s="6"/>
      <c r="T253" s="6"/>
    </row>
    <row r="254" spans="1:20" s="5" customFormat="1" ht="38.25" x14ac:dyDescent="0.2">
      <c r="A254" s="132">
        <v>223</v>
      </c>
      <c r="B254" s="123" t="s">
        <v>358</v>
      </c>
      <c r="C254" s="119">
        <v>1.6</v>
      </c>
      <c r="D254" s="130" t="s">
        <v>356</v>
      </c>
      <c r="E254" s="130" t="s">
        <v>359</v>
      </c>
      <c r="F254" s="126">
        <v>36</v>
      </c>
      <c r="G254" s="126">
        <v>2014</v>
      </c>
      <c r="H254" s="120"/>
      <c r="I254" s="126"/>
      <c r="J254" s="126"/>
      <c r="K254" s="126"/>
      <c r="L254" s="101">
        <f t="shared" si="12"/>
        <v>1.6</v>
      </c>
      <c r="M254" s="126"/>
      <c r="N254" s="126"/>
      <c r="O254" s="135"/>
      <c r="P254" s="126"/>
      <c r="Q254" s="128"/>
      <c r="S254" s="6"/>
      <c r="T254" s="6"/>
    </row>
    <row r="255" spans="1:20" s="5" customFormat="1" ht="38.25" x14ac:dyDescent="0.2">
      <c r="A255" s="132">
        <v>224</v>
      </c>
      <c r="B255" s="93" t="s">
        <v>360</v>
      </c>
      <c r="C255" s="28">
        <v>6</v>
      </c>
      <c r="D255" s="124" t="s">
        <v>304</v>
      </c>
      <c r="E255" s="124" t="s">
        <v>359</v>
      </c>
      <c r="F255" s="45">
        <v>36</v>
      </c>
      <c r="G255" s="45">
        <v>2014</v>
      </c>
      <c r="H255" s="44"/>
      <c r="I255" s="45"/>
      <c r="J255" s="45"/>
      <c r="K255" s="45"/>
      <c r="L255" s="102">
        <f t="shared" si="12"/>
        <v>6</v>
      </c>
      <c r="M255" s="45"/>
      <c r="N255" s="45"/>
      <c r="O255" s="46"/>
      <c r="P255" s="45"/>
      <c r="Q255" s="47"/>
      <c r="S255" s="6"/>
      <c r="T255" s="6"/>
    </row>
    <row r="256" spans="1:20" s="5" customFormat="1" ht="102" x14ac:dyDescent="0.2">
      <c r="A256" s="132">
        <v>225</v>
      </c>
      <c r="B256" s="103" t="s">
        <v>393</v>
      </c>
      <c r="C256" s="119">
        <v>33.4</v>
      </c>
      <c r="D256" s="124" t="s">
        <v>404</v>
      </c>
      <c r="E256" s="124" t="s">
        <v>405</v>
      </c>
      <c r="F256" s="104">
        <v>16</v>
      </c>
      <c r="G256" s="126">
        <v>2016</v>
      </c>
      <c r="H256" s="44"/>
      <c r="I256" s="126"/>
      <c r="J256" s="126"/>
      <c r="K256" s="126"/>
      <c r="L256" s="119">
        <v>33.4</v>
      </c>
      <c r="M256" s="126"/>
      <c r="N256" s="126"/>
      <c r="O256" s="135"/>
      <c r="P256" s="126"/>
      <c r="Q256" s="128"/>
      <c r="S256" s="6"/>
      <c r="T256" s="6"/>
    </row>
    <row r="257" spans="1:20" s="5" customFormat="1" ht="39.75" customHeight="1" thickBot="1" x14ac:dyDescent="0.25">
      <c r="A257" s="131">
        <v>226</v>
      </c>
      <c r="B257" s="165" t="s">
        <v>394</v>
      </c>
      <c r="C257" s="28">
        <v>0.25</v>
      </c>
      <c r="D257" s="124" t="s">
        <v>406</v>
      </c>
      <c r="E257" s="124" t="s">
        <v>407</v>
      </c>
      <c r="F257" s="104">
        <v>8</v>
      </c>
      <c r="G257" s="45">
        <v>2016</v>
      </c>
      <c r="H257" s="44"/>
      <c r="I257" s="45"/>
      <c r="J257" s="45"/>
      <c r="K257" s="45"/>
      <c r="L257" s="28">
        <v>0.25</v>
      </c>
      <c r="M257" s="45"/>
      <c r="N257" s="45"/>
      <c r="O257" s="46"/>
      <c r="P257" s="45"/>
      <c r="Q257" s="47"/>
      <c r="S257" s="6"/>
      <c r="T257" s="6"/>
    </row>
    <row r="258" spans="1:20" ht="13.5" thickBot="1" x14ac:dyDescent="0.25">
      <c r="A258" s="173" t="s">
        <v>361</v>
      </c>
      <c r="B258" s="174"/>
      <c r="C258" s="174"/>
      <c r="D258" s="174"/>
      <c r="E258" s="174"/>
      <c r="F258" s="174"/>
      <c r="G258" s="174"/>
      <c r="H258" s="21"/>
      <c r="I258" s="22">
        <f>I259+I260+I261</f>
        <v>0</v>
      </c>
      <c r="J258" s="22">
        <f t="shared" ref="J258:Q258" si="13">J259+J260+J261</f>
        <v>0</v>
      </c>
      <c r="K258" s="22">
        <f t="shared" si="13"/>
        <v>0</v>
      </c>
      <c r="L258" s="22">
        <f t="shared" si="13"/>
        <v>20.400000000000002</v>
      </c>
      <c r="M258" s="22">
        <f t="shared" si="13"/>
        <v>0</v>
      </c>
      <c r="N258" s="22">
        <f t="shared" si="13"/>
        <v>0</v>
      </c>
      <c r="O258" s="91">
        <f>O259+O260+O261</f>
        <v>0</v>
      </c>
      <c r="P258" s="22">
        <f t="shared" si="13"/>
        <v>0</v>
      </c>
      <c r="Q258" s="23">
        <f t="shared" si="13"/>
        <v>0</v>
      </c>
      <c r="R258" s="24">
        <f>SUM(I258:Q258)</f>
        <v>20.400000000000002</v>
      </c>
    </row>
    <row r="259" spans="1:20" ht="25.5" x14ac:dyDescent="0.2">
      <c r="A259" s="132">
        <v>227</v>
      </c>
      <c r="B259" s="134" t="s">
        <v>362</v>
      </c>
      <c r="C259" s="25">
        <v>12.82</v>
      </c>
      <c r="D259" s="125" t="s">
        <v>363</v>
      </c>
      <c r="E259" s="125" t="s">
        <v>364</v>
      </c>
      <c r="F259" s="25">
        <v>16</v>
      </c>
      <c r="G259" s="25">
        <v>2012</v>
      </c>
      <c r="H259" s="122"/>
      <c r="I259" s="26"/>
      <c r="J259" s="26"/>
      <c r="K259" s="26"/>
      <c r="L259" s="26">
        <f>C259</f>
        <v>12.82</v>
      </c>
      <c r="M259" s="26"/>
      <c r="N259" s="26"/>
      <c r="O259" s="41">
        <v>0</v>
      </c>
      <c r="P259" s="26"/>
      <c r="Q259" s="27"/>
    </row>
    <row r="260" spans="1:20" ht="25.5" x14ac:dyDescent="0.2">
      <c r="A260" s="132">
        <v>228</v>
      </c>
      <c r="B260" s="32" t="s">
        <v>365</v>
      </c>
      <c r="C260" s="119">
        <v>0.3</v>
      </c>
      <c r="D260" s="130" t="s">
        <v>363</v>
      </c>
      <c r="E260" s="130" t="s">
        <v>364</v>
      </c>
      <c r="F260" s="119">
        <v>16</v>
      </c>
      <c r="G260" s="119">
        <v>2012</v>
      </c>
      <c r="H260" s="120"/>
      <c r="I260" s="126"/>
      <c r="J260" s="126"/>
      <c r="K260" s="126"/>
      <c r="L260" s="126">
        <f>C260</f>
        <v>0.3</v>
      </c>
      <c r="M260" s="126"/>
      <c r="N260" s="126"/>
      <c r="O260" s="135">
        <v>0</v>
      </c>
      <c r="P260" s="126"/>
      <c r="Q260" s="128"/>
    </row>
    <row r="261" spans="1:20" ht="26.25" thickBot="1" x14ac:dyDescent="0.25">
      <c r="A261" s="147">
        <v>229</v>
      </c>
      <c r="B261" s="105" t="s">
        <v>366</v>
      </c>
      <c r="C261" s="87">
        <v>7.28</v>
      </c>
      <c r="D261" s="86" t="s">
        <v>363</v>
      </c>
      <c r="E261" s="86" t="s">
        <v>364</v>
      </c>
      <c r="F261" s="87">
        <v>16</v>
      </c>
      <c r="G261" s="87">
        <v>2012</v>
      </c>
      <c r="H261" s="106"/>
      <c r="I261" s="107"/>
      <c r="J261" s="107"/>
      <c r="K261" s="107"/>
      <c r="L261" s="107">
        <f>C261</f>
        <v>7.28</v>
      </c>
      <c r="M261" s="107"/>
      <c r="N261" s="107"/>
      <c r="O261" s="108">
        <v>0</v>
      </c>
      <c r="P261" s="107"/>
      <c r="Q261" s="109"/>
    </row>
    <row r="262" spans="1:20" ht="13.5" thickBot="1" x14ac:dyDescent="0.25">
      <c r="H262" s="142">
        <f>H13+H27+H77+H97+H121+H135+H180+H201+H212+H221+H231+H258</f>
        <v>0</v>
      </c>
      <c r="I262" s="143">
        <f>I13+I27+I77+I97+I121+I135+I180+I201+I212+I221+I231+I258</f>
        <v>727.74800000000005</v>
      </c>
      <c r="J262" s="143">
        <f>J27+J77+J97+J121+J135+J180+J201+J212+J221+J231+J258</f>
        <v>581.01700000000005</v>
      </c>
      <c r="K262" s="143">
        <f>K13+K27+K77+K97+K121+K135+K180+K201+K212+K221+K231+K258</f>
        <v>430.00400000000002</v>
      </c>
      <c r="L262" s="143">
        <f>L13+L27+L77+L97+L121+L135+L180+L201+L212+L221+L231+L258</f>
        <v>473.51400000000001</v>
      </c>
      <c r="M262" s="143">
        <f>M13+M27+M77+M97+M121+M135+M180+M201+M212+M221+M231+M258</f>
        <v>0</v>
      </c>
      <c r="N262" s="143">
        <f>N13+N77+N97+N121+N135+N180+N201+N212+N221+N231+N258</f>
        <v>260.23399999999998</v>
      </c>
      <c r="O262" s="143">
        <f>SUM(O27,O77,O97,O121,O135,O180,O201,O212,O221,O231,O258,O13)</f>
        <v>258.19100000000003</v>
      </c>
      <c r="P262" s="143">
        <f>P13+P27+P77+P97+P121+P135+P180+P201+P212+P221+P231+P258</f>
        <v>234.791</v>
      </c>
      <c r="Q262" s="144">
        <f>Q13+Q27+Q77+Q97+Q121+Q135+Q180+Q201+Q212+Q221+Q231+Q258</f>
        <v>295.45</v>
      </c>
      <c r="R262" s="110">
        <f>SUM(I262:Q262)</f>
        <v>3260.9490000000005</v>
      </c>
    </row>
    <row r="285" spans="1:20" s="12" customFormat="1" x14ac:dyDescent="0.2">
      <c r="A285" s="5"/>
      <c r="C285" s="5"/>
      <c r="D285" s="5"/>
      <c r="E285" s="5"/>
      <c r="F285" s="5"/>
      <c r="G285" s="5"/>
      <c r="H285" s="4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6"/>
      <c r="T285" s="6"/>
    </row>
    <row r="287" spans="1:20" s="12" customFormat="1" x14ac:dyDescent="0.2">
      <c r="A287" s="5"/>
      <c r="B287" s="111"/>
      <c r="C287" s="112"/>
      <c r="D287" s="4"/>
      <c r="E287" s="4"/>
      <c r="F287" s="4"/>
      <c r="G287" s="4"/>
      <c r="H287" s="4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6"/>
      <c r="T287" s="6"/>
    </row>
    <row r="288" spans="1:20" s="12" customFormat="1" x14ac:dyDescent="0.2">
      <c r="A288" s="5"/>
      <c r="B288" s="111"/>
      <c r="C288" s="112"/>
      <c r="D288" s="4"/>
      <c r="E288" s="4"/>
      <c r="F288" s="4"/>
      <c r="G288" s="4"/>
      <c r="H288" s="4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6"/>
      <c r="T288" s="6"/>
    </row>
    <row r="289" spans="1:20" s="12" customFormat="1" x14ac:dyDescent="0.2">
      <c r="A289" s="5"/>
      <c r="B289" s="111"/>
      <c r="C289" s="112"/>
      <c r="D289" s="4"/>
      <c r="E289" s="4"/>
      <c r="F289" s="4"/>
      <c r="G289" s="4"/>
      <c r="H289" s="4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6"/>
      <c r="T289" s="6"/>
    </row>
    <row r="290" spans="1:20" s="12" customFormat="1" x14ac:dyDescent="0.2">
      <c r="A290" s="5"/>
      <c r="B290" s="111"/>
      <c r="C290" s="112"/>
      <c r="D290" s="4"/>
      <c r="E290" s="4"/>
      <c r="F290" s="4"/>
      <c r="G290" s="4"/>
      <c r="H290" s="4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6"/>
      <c r="T290" s="6"/>
    </row>
    <row r="291" spans="1:20" s="12" customFormat="1" x14ac:dyDescent="0.2">
      <c r="A291" s="5"/>
      <c r="B291" s="111"/>
      <c r="C291" s="112"/>
      <c r="D291" s="4"/>
      <c r="E291" s="4"/>
      <c r="F291" s="4"/>
      <c r="G291" s="4"/>
      <c r="H291" s="4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6"/>
      <c r="T291" s="6"/>
    </row>
    <row r="292" spans="1:20" s="12" customFormat="1" x14ac:dyDescent="0.2">
      <c r="A292" s="5"/>
      <c r="B292" s="111"/>
      <c r="C292" s="112"/>
      <c r="D292" s="4"/>
      <c r="E292" s="4"/>
      <c r="F292" s="4"/>
      <c r="G292" s="4"/>
      <c r="H292" s="4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6"/>
      <c r="T292" s="6"/>
    </row>
    <row r="293" spans="1:20" s="12" customFormat="1" x14ac:dyDescent="0.2">
      <c r="A293" s="5"/>
      <c r="B293" s="113"/>
      <c r="C293" s="114"/>
      <c r="D293" s="115"/>
      <c r="E293" s="115"/>
      <c r="F293" s="115"/>
      <c r="G293" s="115"/>
      <c r="H293" s="4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6"/>
      <c r="T293" s="6"/>
    </row>
    <row r="294" spans="1:20" s="12" customFormat="1" x14ac:dyDescent="0.2">
      <c r="A294" s="5"/>
      <c r="B294" s="111"/>
      <c r="C294" s="112"/>
      <c r="D294" s="4"/>
      <c r="E294" s="4"/>
      <c r="F294" s="4"/>
      <c r="G294" s="4"/>
      <c r="H294" s="4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6"/>
      <c r="T294" s="6"/>
    </row>
    <row r="295" spans="1:20" s="12" customFormat="1" x14ac:dyDescent="0.2">
      <c r="A295" s="5"/>
      <c r="B295" s="111"/>
      <c r="C295" s="112"/>
      <c r="D295" s="4"/>
      <c r="E295" s="4"/>
      <c r="F295" s="4"/>
      <c r="G295" s="4"/>
      <c r="H295" s="4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6"/>
      <c r="T295" s="6"/>
    </row>
    <row r="296" spans="1:20" s="12" customFormat="1" x14ac:dyDescent="0.2">
      <c r="A296" s="5"/>
      <c r="B296" s="113"/>
      <c r="C296" s="114"/>
      <c r="D296" s="115"/>
      <c r="E296" s="115"/>
      <c r="F296" s="115"/>
      <c r="G296" s="115"/>
      <c r="H296" s="4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6"/>
      <c r="T296" s="6"/>
    </row>
    <row r="297" spans="1:20" s="12" customFormat="1" x14ac:dyDescent="0.2">
      <c r="A297" s="5"/>
      <c r="B297" s="111"/>
      <c r="C297" s="112"/>
      <c r="D297" s="4"/>
      <c r="E297" s="4"/>
      <c r="F297" s="4"/>
      <c r="G297" s="4"/>
      <c r="H297" s="4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6"/>
      <c r="T297" s="6"/>
    </row>
    <row r="298" spans="1:20" s="12" customFormat="1" x14ac:dyDescent="0.2">
      <c r="A298" s="5"/>
      <c r="B298" s="111"/>
      <c r="C298" s="112"/>
      <c r="D298" s="4"/>
      <c r="E298" s="4"/>
      <c r="F298" s="4"/>
      <c r="G298" s="4"/>
      <c r="H298" s="4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6"/>
      <c r="T298" s="6"/>
    </row>
    <row r="299" spans="1:20" s="12" customFormat="1" x14ac:dyDescent="0.2">
      <c r="A299" s="5"/>
      <c r="B299" s="111"/>
      <c r="C299" s="112"/>
      <c r="D299" s="4"/>
      <c r="E299" s="4"/>
      <c r="F299" s="4"/>
      <c r="G299" s="4"/>
      <c r="H299" s="4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6"/>
      <c r="T299" s="6"/>
    </row>
    <row r="300" spans="1:20" s="12" customFormat="1" x14ac:dyDescent="0.2">
      <c r="A300" s="5"/>
      <c r="B300" s="111"/>
      <c r="C300" s="112"/>
      <c r="D300" s="4"/>
      <c r="E300" s="4"/>
      <c r="F300" s="4"/>
      <c r="G300" s="4"/>
      <c r="H300" s="4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6"/>
      <c r="T300" s="6"/>
    </row>
    <row r="301" spans="1:20" s="12" customFormat="1" x14ac:dyDescent="0.2">
      <c r="A301" s="5"/>
      <c r="B301" s="113"/>
      <c r="C301" s="114"/>
      <c r="D301" s="115"/>
      <c r="E301" s="115"/>
      <c r="F301" s="115"/>
      <c r="G301" s="115"/>
      <c r="H301" s="4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6"/>
      <c r="T301" s="6"/>
    </row>
    <row r="302" spans="1:20" s="12" customFormat="1" x14ac:dyDescent="0.2">
      <c r="A302" s="5"/>
      <c r="B302" s="116"/>
      <c r="C302" s="117"/>
      <c r="D302" s="118"/>
      <c r="E302" s="118"/>
      <c r="F302" s="118"/>
      <c r="G302" s="118"/>
      <c r="H302" s="4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6"/>
      <c r="T302" s="6"/>
    </row>
  </sheetData>
  <mergeCells count="107">
    <mergeCell ref="A6:Q6"/>
    <mergeCell ref="A8:Q8"/>
    <mergeCell ref="B11:D11"/>
    <mergeCell ref="A13:G13"/>
    <mergeCell ref="A27:G27"/>
    <mergeCell ref="A30:A31"/>
    <mergeCell ref="C30:C31"/>
    <mergeCell ref="P30:P31"/>
    <mergeCell ref="Q30:Q31"/>
    <mergeCell ref="O30:O31"/>
    <mergeCell ref="N30:N31"/>
    <mergeCell ref="O189:O190"/>
    <mergeCell ref="N32:N33"/>
    <mergeCell ref="Q32:Q33"/>
    <mergeCell ref="P32:P33"/>
    <mergeCell ref="H30:H31"/>
    <mergeCell ref="A77:G77"/>
    <mergeCell ref="A97:G97"/>
    <mergeCell ref="A121:G121"/>
    <mergeCell ref="A135:G135"/>
    <mergeCell ref="A180:G180"/>
    <mergeCell ref="K32:K33"/>
    <mergeCell ref="L32:L33"/>
    <mergeCell ref="M32:M33"/>
    <mergeCell ref="O32:O33"/>
    <mergeCell ref="H32:H33"/>
    <mergeCell ref="A32:A33"/>
    <mergeCell ref="C32:C33"/>
    <mergeCell ref="I32:I33"/>
    <mergeCell ref="J32:J33"/>
    <mergeCell ref="I30:I31"/>
    <mergeCell ref="J30:J31"/>
    <mergeCell ref="K30:K31"/>
    <mergeCell ref="L30:L31"/>
    <mergeCell ref="M30:M31"/>
    <mergeCell ref="D191:D193"/>
    <mergeCell ref="M185:M186"/>
    <mergeCell ref="N185:N186"/>
    <mergeCell ref="O185:O186"/>
    <mergeCell ref="P185:P186"/>
    <mergeCell ref="Q185:Q186"/>
    <mergeCell ref="A189:A190"/>
    <mergeCell ref="C189:C190"/>
    <mergeCell ref="D189:D190"/>
    <mergeCell ref="E189:E190"/>
    <mergeCell ref="I185:I186"/>
    <mergeCell ref="J185:J186"/>
    <mergeCell ref="K185:K186"/>
    <mergeCell ref="L185:L186"/>
    <mergeCell ref="A185:A186"/>
    <mergeCell ref="C185:C186"/>
    <mergeCell ref="D185:D186"/>
    <mergeCell ref="F185:F186"/>
    <mergeCell ref="G185:G186"/>
    <mergeCell ref="Q189:Q190"/>
    <mergeCell ref="K189:K190"/>
    <mergeCell ref="L189:L190"/>
    <mergeCell ref="M189:M190"/>
    <mergeCell ref="N189:N190"/>
    <mergeCell ref="A212:G212"/>
    <mergeCell ref="A221:G221"/>
    <mergeCell ref="A231:G231"/>
    <mergeCell ref="F191:F193"/>
    <mergeCell ref="G191:G193"/>
    <mergeCell ref="A258:G258"/>
    <mergeCell ref="M197:M198"/>
    <mergeCell ref="N197:N198"/>
    <mergeCell ref="O197:O198"/>
    <mergeCell ref="A201:G201"/>
    <mergeCell ref="I197:I198"/>
    <mergeCell ref="J197:J198"/>
    <mergeCell ref="K197:K198"/>
    <mergeCell ref="L197:L198"/>
    <mergeCell ref="O191:O193"/>
    <mergeCell ref="A197:A198"/>
    <mergeCell ref="C197:C198"/>
    <mergeCell ref="D197:D198"/>
    <mergeCell ref="E197:E198"/>
    <mergeCell ref="F197:F198"/>
    <mergeCell ref="G197:G198"/>
    <mergeCell ref="I191:I193"/>
    <mergeCell ref="J191:J193"/>
    <mergeCell ref="K191:K193"/>
    <mergeCell ref="N1:Q1"/>
    <mergeCell ref="N2:Q2"/>
    <mergeCell ref="N3:Q3"/>
    <mergeCell ref="H185:H186"/>
    <mergeCell ref="H189:H190"/>
    <mergeCell ref="H191:H193"/>
    <mergeCell ref="H197:H198"/>
    <mergeCell ref="A209:A210"/>
    <mergeCell ref="B209:B210"/>
    <mergeCell ref="P197:P198"/>
    <mergeCell ref="Q197:Q198"/>
    <mergeCell ref="P189:P190"/>
    <mergeCell ref="F189:F190"/>
    <mergeCell ref="G189:G190"/>
    <mergeCell ref="I189:I190"/>
    <mergeCell ref="J189:J190"/>
    <mergeCell ref="P191:P193"/>
    <mergeCell ref="Q191:Q193"/>
    <mergeCell ref="L191:L193"/>
    <mergeCell ref="M191:M193"/>
    <mergeCell ref="N191:N193"/>
    <mergeCell ref="A191:A193"/>
    <mergeCell ref="B191:B193"/>
    <mergeCell ref="C191:C193"/>
  </mergeCells>
  <pageMargins left="0.31496062992125984" right="0.31496062992125984" top="0.94488188976377963" bottom="0.55118110236220474" header="0.31496062992125984" footer="0.31496062992125984"/>
  <pageSetup paperSize="9" scale="47" fitToHeight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актуальный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Буканов Михаил А.</dc:creator>
  <cp:lastModifiedBy>Бирюкова Людмила Яковлевна</cp:lastModifiedBy>
  <cp:lastPrinted>2017-10-23T07:33:18Z</cp:lastPrinted>
  <dcterms:created xsi:type="dcterms:W3CDTF">2017-07-13T11:59:34Z</dcterms:created>
  <dcterms:modified xsi:type="dcterms:W3CDTF">2017-10-23T07:33:22Z</dcterms:modified>
</cp:coreProperties>
</file>